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harts/chart4.xml" ContentType="application/vnd.openxmlformats-officedocument.drawingml.chart+xml"/>
  <Override PartName="/xl/drawings/drawing11.xml" ContentType="application/vnd.openxmlformats-officedocument.drawing+xml"/>
  <Override PartName="/xl/charts/chart5.xml" ContentType="application/vnd.openxmlformats-officedocument.drawingml.chart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6.xml" ContentType="application/vnd.openxmlformats-officedocument.drawingml.chart+xml"/>
  <Override PartName="/xl/drawings/drawing14.xml" ContentType="application/vnd.openxmlformats-officedocument.drawing+xml"/>
  <Override PartName="/xl/charts/chart7.xml" ContentType="application/vnd.openxmlformats-officedocument.drawingml.chart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+xml"/>
  <Override PartName="/xl/charts/chart10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LADIO_PORTATIL\CANDIDATURAS\"/>
    </mc:Choice>
  </mc:AlternateContent>
  <xr:revisionPtr revIDLastSave="0" documentId="13_ncr:1_{3F08DB58-EBAF-41EB-8365-460238654B12}" xr6:coauthVersionLast="47" xr6:coauthVersionMax="47" xr10:uidLastSave="{00000000-0000-0000-0000-000000000000}"/>
  <bookViews>
    <workbookView xWindow="-24120" yWindow="1305" windowWidth="24240" windowHeight="13140" xr2:uid="{00000000-000D-0000-FFFF-FFFF00000000}"/>
  </bookViews>
  <sheets>
    <sheet name="MENU" sheetId="36" r:id="rId1"/>
    <sheet name="C1 Diputaciones 1953-2022" sheetId="21" r:id="rId2"/>
    <sheet name="G1" sheetId="37" r:id="rId3"/>
    <sheet name="C2 MUJERES ELECTAS" sheetId="1" r:id="rId4"/>
    <sheet name="C3 MUJERES ELECTAS %" sheetId="25" r:id="rId5"/>
    <sheet name="C4 " sheetId="19" r:id="rId6"/>
    <sheet name="G2" sheetId="39" r:id="rId7"/>
    <sheet name="G3" sheetId="40" r:id="rId8"/>
    <sheet name="C5" sheetId="23" r:id="rId9"/>
    <sheet name="G4" sheetId="41" r:id="rId10"/>
    <sheet name="G5" sheetId="42" r:id="rId11"/>
    <sheet name="C6" sheetId="20" r:id="rId12"/>
    <sheet name="G6" sheetId="43" r:id="rId13"/>
    <sheet name="G7" sheetId="44" r:id="rId14"/>
    <sheet name="G8" sheetId="45" r:id="rId15"/>
    <sheet name="C7" sheetId="24" r:id="rId16"/>
    <sheet name="G9" sheetId="46" r:id="rId17"/>
    <sheet name="G10" sheetId="47" r:id="rId18"/>
    <sheet name="C6 PUESTOS" sheetId="22" state="hidden" r:id="rId19"/>
    <sheet name="1986" sheetId="2" state="hidden" r:id="rId20"/>
    <sheet name="1990" sheetId="4" state="hidden" r:id="rId21"/>
    <sheet name="1994" sheetId="5" state="hidden" r:id="rId22"/>
    <sheet name="1998" sheetId="6" state="hidden" r:id="rId23"/>
  </sheets>
  <definedNames>
    <definedName name="_xlnm.Print_Area" localSheetId="5">'C4 '!$A$1:$K$16</definedName>
    <definedName name="_xlnm.Print_Area" localSheetId="11">'C6'!$A$1:$G$21</definedName>
    <definedName name="_xlnm.Print_Area" localSheetId="15">'C7'!$A$1:$G$23</definedName>
    <definedName name="Print_Area" localSheetId="5">'C4 '!$A$1:$K$15</definedName>
    <definedName name="Print_Area" localSheetId="8">'C5'!$A$1:$K$14</definedName>
    <definedName name="Print_Area" localSheetId="11">'C6'!$A$1:$G$20</definedName>
    <definedName name="Print_Area" localSheetId="18">'C6 PUESTOS'!$A$1:$G$32</definedName>
    <definedName name="Print_Area" localSheetId="15">'C7'!$A$1:$G$24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0" i="24" l="1"/>
  <c r="D31" i="24"/>
  <c r="B31" i="24"/>
  <c r="G30" i="20"/>
  <c r="G29" i="20"/>
  <c r="K22" i="23"/>
  <c r="K21" i="23"/>
  <c r="K20" i="23"/>
  <c r="K19" i="23"/>
  <c r="H17" i="19"/>
  <c r="I17" i="19"/>
  <c r="J17" i="19"/>
  <c r="K17" i="19"/>
  <c r="B18" i="19"/>
  <c r="C18" i="19"/>
  <c r="D18" i="19"/>
  <c r="E18" i="19"/>
  <c r="F18" i="19"/>
  <c r="G18" i="19"/>
  <c r="H18" i="19"/>
  <c r="I18" i="19"/>
  <c r="J18" i="19"/>
  <c r="K18" i="19"/>
  <c r="J19" i="19"/>
  <c r="K19" i="19"/>
  <c r="B20" i="19"/>
  <c r="C20" i="19"/>
  <c r="D20" i="19"/>
  <c r="E20" i="19"/>
  <c r="F20" i="19"/>
  <c r="G20" i="19"/>
  <c r="H20" i="19"/>
  <c r="I20" i="19"/>
  <c r="J20" i="19"/>
  <c r="K20" i="19"/>
  <c r="E32" i="24"/>
  <c r="F32" i="24"/>
  <c r="F31" i="24"/>
  <c r="E29" i="24"/>
  <c r="F29" i="24"/>
  <c r="F28" i="24"/>
  <c r="G15" i="24"/>
  <c r="G12" i="24"/>
  <c r="G31" i="24" s="1"/>
  <c r="G9" i="24"/>
  <c r="G29" i="24" s="1"/>
  <c r="G16" i="20"/>
  <c r="K10" i="23"/>
  <c r="K7" i="23"/>
  <c r="L29" i="25"/>
  <c r="J29" i="25"/>
  <c r="G28" i="24" l="1"/>
  <c r="G32" i="24"/>
  <c r="N29" i="25"/>
  <c r="N11" i="25"/>
  <c r="M10" i="25"/>
  <c r="M9" i="25"/>
  <c r="A29" i="25"/>
  <c r="N12" i="25"/>
  <c r="N13" i="25"/>
  <c r="N14" i="25"/>
  <c r="N15" i="25"/>
  <c r="N16" i="25"/>
  <c r="N18" i="25"/>
  <c r="N19" i="25"/>
  <c r="N20" i="25"/>
  <c r="N23" i="25"/>
  <c r="N24" i="25"/>
  <c r="N26" i="25"/>
  <c r="N27" i="25"/>
  <c r="N28" i="25"/>
  <c r="N24" i="1"/>
  <c r="G12" i="20" s="1"/>
  <c r="N27" i="1"/>
  <c r="G15" i="20" s="1"/>
  <c r="G14" i="20" s="1"/>
  <c r="N16" i="1"/>
  <c r="N13" i="1"/>
  <c r="N19" i="1"/>
  <c r="N17" i="25" s="1"/>
  <c r="N25" i="25" l="1"/>
  <c r="G11" i="20"/>
  <c r="N22" i="25"/>
  <c r="F27" i="21"/>
  <c r="D27" i="21"/>
  <c r="N25" i="22"/>
  <c r="N22" i="22"/>
  <c r="N17" i="22"/>
  <c r="N14" i="22"/>
  <c r="N11" i="22"/>
  <c r="G10" i="20" l="1"/>
  <c r="G23" i="20" s="1"/>
  <c r="L17" i="22"/>
  <c r="G24" i="20" l="1"/>
  <c r="K12" i="24"/>
  <c r="K13" i="24"/>
  <c r="K14" i="24"/>
  <c r="F18" i="20"/>
  <c r="F16" i="20"/>
  <c r="J7" i="23"/>
  <c r="L25" i="22"/>
  <c r="F13" i="20" s="1"/>
  <c r="L23" i="25"/>
  <c r="L11" i="22"/>
  <c r="L14" i="22"/>
  <c r="J10" i="23" s="1"/>
  <c r="L28" i="25"/>
  <c r="L20" i="25"/>
  <c r="K10" i="25"/>
  <c r="K9" i="25"/>
  <c r="L27" i="25"/>
  <c r="L26" i="25"/>
  <c r="L19" i="25"/>
  <c r="L16" i="25"/>
  <c r="L15" i="25"/>
  <c r="L13" i="25"/>
  <c r="L13" i="1"/>
  <c r="J9" i="23" s="1"/>
  <c r="J20" i="23" s="1"/>
  <c r="F30" i="20" l="1"/>
  <c r="L19" i="1"/>
  <c r="L17" i="25" s="1"/>
  <c r="F17" i="20"/>
  <c r="F29" i="20" s="1"/>
  <c r="L24" i="22"/>
  <c r="L22" i="22" s="1"/>
  <c r="L12" i="25"/>
  <c r="L18" i="25"/>
  <c r="L11" i="25"/>
  <c r="J8" i="23"/>
  <c r="J19" i="23" s="1"/>
  <c r="L24" i="25"/>
  <c r="L24" i="1"/>
  <c r="F12" i="20" s="1"/>
  <c r="L27" i="1"/>
  <c r="L16" i="1"/>
  <c r="F15" i="20" l="1"/>
  <c r="L25" i="25"/>
  <c r="J12" i="23"/>
  <c r="J22" i="23" s="1"/>
  <c r="L14" i="25"/>
  <c r="L22" i="25"/>
  <c r="F10" i="20"/>
  <c r="F11" i="20" s="1"/>
  <c r="F23" i="20" s="1"/>
  <c r="F26" i="21"/>
  <c r="D26" i="21"/>
  <c r="F14" i="20" l="1"/>
  <c r="F26" i="20" s="1"/>
  <c r="F27" i="20"/>
  <c r="F24" i="20"/>
  <c r="J11" i="23"/>
  <c r="J21" i="23" s="1"/>
  <c r="J13" i="25"/>
  <c r="J15" i="25"/>
  <c r="J16" i="25"/>
  <c r="J18" i="25"/>
  <c r="J19" i="25"/>
  <c r="J20" i="25"/>
  <c r="J23" i="25"/>
  <c r="J24" i="25"/>
  <c r="J26" i="25"/>
  <c r="J27" i="25"/>
  <c r="J28" i="25"/>
  <c r="J12" i="25"/>
  <c r="G12" i="25"/>
  <c r="H12" i="25"/>
  <c r="G13" i="25"/>
  <c r="H13" i="25"/>
  <c r="F15" i="25"/>
  <c r="G15" i="25"/>
  <c r="H15" i="25"/>
  <c r="F16" i="25"/>
  <c r="G16" i="25"/>
  <c r="H16" i="25"/>
  <c r="F18" i="25"/>
  <c r="G18" i="25"/>
  <c r="H18" i="25"/>
  <c r="H19" i="25"/>
  <c r="H20" i="25"/>
  <c r="G21" i="25"/>
  <c r="F23" i="25"/>
  <c r="G23" i="25"/>
  <c r="H23" i="25"/>
  <c r="F24" i="25"/>
  <c r="G24" i="25"/>
  <c r="H24" i="25"/>
  <c r="F26" i="25"/>
  <c r="G26" i="25"/>
  <c r="H26" i="25"/>
  <c r="F27" i="25"/>
  <c r="G27" i="25"/>
  <c r="H27" i="25"/>
  <c r="F28" i="25"/>
  <c r="G28" i="25"/>
  <c r="H28" i="25"/>
  <c r="C10" i="25"/>
  <c r="D10" i="25"/>
  <c r="E10" i="25"/>
  <c r="F10" i="25"/>
  <c r="G10" i="25"/>
  <c r="H10" i="25"/>
  <c r="I10" i="25"/>
  <c r="B10" i="25"/>
  <c r="H8" i="25"/>
  <c r="J12" i="24"/>
  <c r="J14" i="24"/>
  <c r="E16" i="24"/>
  <c r="E13" i="24"/>
  <c r="E10" i="24"/>
  <c r="E28" i="24" s="1"/>
  <c r="E16" i="20"/>
  <c r="H27" i="1"/>
  <c r="J27" i="1"/>
  <c r="J24" i="1"/>
  <c r="J19" i="1"/>
  <c r="J16" i="1"/>
  <c r="J13" i="1"/>
  <c r="J25" i="22"/>
  <c r="E13" i="20" s="1"/>
  <c r="E27" i="20" s="1"/>
  <c r="J17" i="22"/>
  <c r="J11" i="22"/>
  <c r="I7" i="23" s="1"/>
  <c r="I20" i="23" s="1"/>
  <c r="E17" i="20" l="1"/>
  <c r="E29" i="20" s="1"/>
  <c r="E30" i="20"/>
  <c r="J13" i="24"/>
  <c r="E31" i="24"/>
  <c r="I8" i="23"/>
  <c r="I19" i="23" s="1"/>
  <c r="J17" i="25"/>
  <c r="J11" i="25"/>
  <c r="J25" i="25"/>
  <c r="E14" i="20"/>
  <c r="E26" i="20" s="1"/>
  <c r="J14" i="22"/>
  <c r="J22" i="22"/>
  <c r="I12" i="19"/>
  <c r="I19" i="19" s="1"/>
  <c r="I9" i="1"/>
  <c r="I9" i="25" s="1"/>
  <c r="C25" i="21"/>
  <c r="J22" i="25" l="1"/>
  <c r="E10" i="20"/>
  <c r="I10" i="23"/>
  <c r="I22" i="23" s="1"/>
  <c r="J14" i="25"/>
  <c r="F25" i="21"/>
  <c r="D25" i="21"/>
  <c r="C18" i="24"/>
  <c r="H12" i="24" s="1"/>
  <c r="E17" i="22"/>
  <c r="D17" i="22"/>
  <c r="C17" i="22"/>
  <c r="B17" i="22"/>
  <c r="G17" i="22"/>
  <c r="F21" i="22"/>
  <c r="D14" i="24"/>
  <c r="D12" i="24"/>
  <c r="D9" i="24"/>
  <c r="D11" i="24"/>
  <c r="D15" i="24"/>
  <c r="D17" i="24"/>
  <c r="D16" i="20"/>
  <c r="D18" i="20"/>
  <c r="H12" i="19"/>
  <c r="H19" i="19" s="1"/>
  <c r="D15" i="20"/>
  <c r="H24" i="1"/>
  <c r="H25" i="22"/>
  <c r="H22" i="22"/>
  <c r="D10" i="20" s="1"/>
  <c r="H14" i="22"/>
  <c r="H10" i="23" s="1"/>
  <c r="H11" i="22"/>
  <c r="H7" i="23" s="1"/>
  <c r="H17" i="22"/>
  <c r="H19" i="1"/>
  <c r="H17" i="25" s="1"/>
  <c r="H16" i="1"/>
  <c r="H13" i="1"/>
  <c r="H9" i="1"/>
  <c r="H9" i="25" s="1"/>
  <c r="C19" i="21"/>
  <c r="C20" i="21"/>
  <c r="D20" i="21" s="1"/>
  <c r="C21" i="21"/>
  <c r="C22" i="21"/>
  <c r="C23" i="21"/>
  <c r="C24" i="21"/>
  <c r="D24" i="21" s="1"/>
  <c r="C18" i="21"/>
  <c r="F23" i="21"/>
  <c r="D23" i="21"/>
  <c r="C9" i="24"/>
  <c r="B9" i="24"/>
  <c r="C20" i="24"/>
  <c r="B20" i="24"/>
  <c r="C11" i="24"/>
  <c r="C29" i="24" s="1"/>
  <c r="B11" i="24"/>
  <c r="B29" i="24" s="1"/>
  <c r="C16" i="20"/>
  <c r="C18" i="20"/>
  <c r="C30" i="20" s="1"/>
  <c r="B16" i="20"/>
  <c r="B18" i="20"/>
  <c r="B30" i="20" s="1"/>
  <c r="C11" i="21"/>
  <c r="C12" i="21"/>
  <c r="C13" i="21"/>
  <c r="C14" i="21"/>
  <c r="C15" i="21"/>
  <c r="C16" i="21"/>
  <c r="C17" i="21"/>
  <c r="D19" i="21"/>
  <c r="G14" i="22"/>
  <c r="G10" i="23" s="1"/>
  <c r="F14" i="22"/>
  <c r="F10" i="23" s="1"/>
  <c r="G11" i="22"/>
  <c r="G7" i="23" s="1"/>
  <c r="F12" i="22"/>
  <c r="F12" i="25" s="1"/>
  <c r="F13" i="22"/>
  <c r="F13" i="25" s="1"/>
  <c r="E12" i="22"/>
  <c r="E13" i="22"/>
  <c r="D12" i="22"/>
  <c r="D13" i="22"/>
  <c r="C12" i="22"/>
  <c r="C13" i="22"/>
  <c r="B11" i="22"/>
  <c r="B7" i="23" s="1"/>
  <c r="CB14" i="6"/>
  <c r="B13" i="6"/>
  <c r="E15" i="22" s="1"/>
  <c r="G25" i="22"/>
  <c r="C13" i="20" s="1"/>
  <c r="F25" i="22"/>
  <c r="B13" i="20" s="1"/>
  <c r="E25" i="22"/>
  <c r="D25" i="22"/>
  <c r="C25" i="22"/>
  <c r="B25" i="22"/>
  <c r="G22" i="22"/>
  <c r="C10" i="20" s="1"/>
  <c r="F22" i="22"/>
  <c r="B10" i="20" s="1"/>
  <c r="E22" i="22"/>
  <c r="D22" i="22"/>
  <c r="C22" i="22"/>
  <c r="B22" i="22"/>
  <c r="G12" i="19"/>
  <c r="G19" i="19" s="1"/>
  <c r="F12" i="19"/>
  <c r="F19" i="19" s="1"/>
  <c r="E12" i="19"/>
  <c r="E19" i="19" s="1"/>
  <c r="D12" i="19"/>
  <c r="D19" i="19" s="1"/>
  <c r="C12" i="19"/>
  <c r="C19" i="19" s="1"/>
  <c r="B12" i="19"/>
  <c r="B19" i="19" s="1"/>
  <c r="G9" i="19"/>
  <c r="G17" i="19" s="1"/>
  <c r="F9" i="19"/>
  <c r="F17" i="19" s="1"/>
  <c r="E9" i="19"/>
  <c r="E17" i="19" s="1"/>
  <c r="D9" i="19"/>
  <c r="D17" i="19" s="1"/>
  <c r="C9" i="19"/>
  <c r="C17" i="19" s="1"/>
  <c r="B9" i="19"/>
  <c r="B17" i="19" s="1"/>
  <c r="CE14" i="6"/>
  <c r="CD14" i="6"/>
  <c r="CC14" i="6"/>
  <c r="CA14" i="6"/>
  <c r="BZ14" i="6"/>
  <c r="BW14" i="6"/>
  <c r="BU14" i="6"/>
  <c r="BT14" i="6"/>
  <c r="BR14" i="6"/>
  <c r="BP14" i="6"/>
  <c r="BO14" i="6"/>
  <c r="BN14" i="6"/>
  <c r="BM14" i="6"/>
  <c r="BJ14" i="6"/>
  <c r="BH14" i="6"/>
  <c r="BD14" i="6"/>
  <c r="BC14" i="6"/>
  <c r="BB14" i="6"/>
  <c r="BA14" i="6"/>
  <c r="AZ14" i="6"/>
  <c r="AY14" i="6"/>
  <c r="AX14" i="6"/>
  <c r="AW14" i="6"/>
  <c r="AV14" i="6"/>
  <c r="AU14" i="6"/>
  <c r="AT14" i="6"/>
  <c r="AS14" i="6"/>
  <c r="AR14" i="6"/>
  <c r="AQ14" i="6"/>
  <c r="AO14" i="6"/>
  <c r="AM14" i="6"/>
  <c r="AL14" i="6"/>
  <c r="AK14" i="6"/>
  <c r="AJ14" i="6"/>
  <c r="AI14" i="6"/>
  <c r="AH14" i="6"/>
  <c r="AG14" i="6"/>
  <c r="AE14" i="6"/>
  <c r="AD14" i="6"/>
  <c r="AC14" i="6"/>
  <c r="AB14" i="6"/>
  <c r="AA14" i="6"/>
  <c r="Z14" i="6"/>
  <c r="Y14" i="6"/>
  <c r="X14" i="6"/>
  <c r="W14" i="6"/>
  <c r="T14" i="6"/>
  <c r="S14" i="6"/>
  <c r="R14" i="6"/>
  <c r="Q14" i="6"/>
  <c r="P14" i="6"/>
  <c r="N14" i="6"/>
  <c r="M14" i="6"/>
  <c r="L14" i="6"/>
  <c r="K14" i="6"/>
  <c r="I14" i="6"/>
  <c r="H14" i="6"/>
  <c r="G14" i="6"/>
  <c r="F14" i="6"/>
  <c r="E14" i="6"/>
  <c r="D14" i="6"/>
  <c r="C14" i="6"/>
  <c r="CE14" i="5"/>
  <c r="CD14" i="5"/>
  <c r="CC14" i="5"/>
  <c r="CB14" i="5"/>
  <c r="CA14" i="5"/>
  <c r="BZ14" i="5"/>
  <c r="BX14" i="5"/>
  <c r="BW14" i="5"/>
  <c r="BU14" i="5"/>
  <c r="BT14" i="5"/>
  <c r="BR14" i="5"/>
  <c r="BP14" i="5"/>
  <c r="BO14" i="5"/>
  <c r="BN14" i="5"/>
  <c r="BM14" i="5"/>
  <c r="BL14" i="5"/>
  <c r="BK14" i="5"/>
  <c r="BJ14" i="5"/>
  <c r="BI14" i="5"/>
  <c r="BH14" i="5"/>
  <c r="BG14" i="5"/>
  <c r="BD14" i="5"/>
  <c r="BC14" i="5"/>
  <c r="BB14" i="5"/>
  <c r="BA14" i="5"/>
  <c r="AZ14" i="5"/>
  <c r="AY14" i="5"/>
  <c r="AX14" i="5"/>
  <c r="AW14" i="5"/>
  <c r="AV14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I14" i="5"/>
  <c r="H14" i="5"/>
  <c r="G14" i="5"/>
  <c r="F14" i="5"/>
  <c r="E14" i="5"/>
  <c r="D14" i="5"/>
  <c r="C14" i="5"/>
  <c r="B13" i="5"/>
  <c r="D15" i="22" s="1"/>
  <c r="CE14" i="4"/>
  <c r="CD14" i="4"/>
  <c r="CC14" i="4"/>
  <c r="CB14" i="4"/>
  <c r="CA14" i="4"/>
  <c r="BZ14" i="4"/>
  <c r="BX14" i="4"/>
  <c r="BW14" i="4"/>
  <c r="BU14" i="4"/>
  <c r="BT14" i="4"/>
  <c r="BS14" i="4"/>
  <c r="BR14" i="4"/>
  <c r="BP14" i="4"/>
  <c r="BO14" i="4"/>
  <c r="BN14" i="4"/>
  <c r="BM14" i="4"/>
  <c r="BL14" i="4"/>
  <c r="BK14" i="4"/>
  <c r="BJ14" i="4"/>
  <c r="BI14" i="4"/>
  <c r="BH14" i="4"/>
  <c r="BG14" i="4"/>
  <c r="BD14" i="4"/>
  <c r="BC14" i="4"/>
  <c r="BB14" i="4"/>
  <c r="BA14" i="4"/>
  <c r="AZ14" i="4"/>
  <c r="AY14" i="4"/>
  <c r="AX14" i="4"/>
  <c r="AW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L14" i="4"/>
  <c r="K14" i="4"/>
  <c r="J14" i="4"/>
  <c r="I14" i="4"/>
  <c r="H14" i="4"/>
  <c r="G14" i="4"/>
  <c r="F14" i="4"/>
  <c r="E14" i="4"/>
  <c r="D14" i="4"/>
  <c r="C14" i="4"/>
  <c r="B13" i="4"/>
  <c r="C15" i="22" s="1"/>
  <c r="CE14" i="2"/>
  <c r="CD14" i="2"/>
  <c r="CC14" i="2"/>
  <c r="CB14" i="2"/>
  <c r="CA14" i="2"/>
  <c r="BZ14" i="2"/>
  <c r="BY14" i="2"/>
  <c r="BX14" i="2"/>
  <c r="BW14" i="2"/>
  <c r="BV14" i="2"/>
  <c r="BU14" i="2"/>
  <c r="BT14" i="2"/>
  <c r="BS14" i="2"/>
  <c r="BR14" i="2"/>
  <c r="BQ14" i="2"/>
  <c r="BP14" i="2"/>
  <c r="BO14" i="2"/>
  <c r="BN14" i="2"/>
  <c r="BM14" i="2"/>
  <c r="BL14" i="2"/>
  <c r="BK14" i="2"/>
  <c r="BJ14" i="2"/>
  <c r="BI14" i="2"/>
  <c r="BH14" i="2"/>
  <c r="BG14" i="2"/>
  <c r="BF14" i="2"/>
  <c r="BE14" i="2"/>
  <c r="BD14" i="2"/>
  <c r="BC14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3" i="2"/>
  <c r="B15" i="22" s="1"/>
  <c r="F11" i="21"/>
  <c r="F12" i="21"/>
  <c r="F13" i="21"/>
  <c r="F14" i="21"/>
  <c r="F15" i="21"/>
  <c r="F16" i="21"/>
  <c r="F17" i="21"/>
  <c r="F18" i="21"/>
  <c r="F19" i="21"/>
  <c r="F20" i="21"/>
  <c r="F21" i="21"/>
  <c r="F22" i="21"/>
  <c r="F24" i="21"/>
  <c r="F10" i="21"/>
  <c r="C10" i="21"/>
  <c r="A17" i="21"/>
  <c r="A16" i="21" s="1"/>
  <c r="A15" i="21" s="1"/>
  <c r="A14" i="21" s="1"/>
  <c r="A13" i="21" s="1"/>
  <c r="A12" i="21" s="1"/>
  <c r="A11" i="21" s="1"/>
  <c r="G27" i="1"/>
  <c r="G24" i="1"/>
  <c r="G22" i="25" s="1"/>
  <c r="C12" i="20"/>
  <c r="F13" i="1"/>
  <c r="G13" i="1"/>
  <c r="G16" i="1"/>
  <c r="F16" i="1"/>
  <c r="F27" i="1"/>
  <c r="F24" i="1"/>
  <c r="G19" i="1"/>
  <c r="F19" i="1"/>
  <c r="E19" i="1"/>
  <c r="D19" i="1"/>
  <c r="C19" i="1"/>
  <c r="B19" i="1"/>
  <c r="G9" i="1"/>
  <c r="G9" i="25" s="1"/>
  <c r="F9" i="1"/>
  <c r="F9" i="25" s="1"/>
  <c r="E9" i="1"/>
  <c r="E9" i="25" s="1"/>
  <c r="D9" i="1"/>
  <c r="D9" i="25" s="1"/>
  <c r="C9" i="1"/>
  <c r="C9" i="25" s="1"/>
  <c r="B9" i="1"/>
  <c r="B9" i="25" s="1"/>
  <c r="B5" i="6"/>
  <c r="E14" i="1" s="1"/>
  <c r="B6" i="6"/>
  <c r="E15" i="1" s="1"/>
  <c r="E13" i="25" s="1"/>
  <c r="C4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AF4" i="6"/>
  <c r="AG4" i="6"/>
  <c r="AH4" i="6"/>
  <c r="AI4" i="6"/>
  <c r="AJ4" i="6"/>
  <c r="AK4" i="6"/>
  <c r="AL4" i="6"/>
  <c r="AM4" i="6"/>
  <c r="AN4" i="6"/>
  <c r="AO4" i="6"/>
  <c r="AP4" i="6"/>
  <c r="AQ4" i="6"/>
  <c r="AR4" i="6"/>
  <c r="AS4" i="6"/>
  <c r="AT4" i="6"/>
  <c r="AU4" i="6"/>
  <c r="AV4" i="6"/>
  <c r="AW4" i="6"/>
  <c r="AX4" i="6"/>
  <c r="AY4" i="6"/>
  <c r="AZ4" i="6"/>
  <c r="BA4" i="6"/>
  <c r="BB4" i="6"/>
  <c r="BC4" i="6"/>
  <c r="BD4" i="6"/>
  <c r="BE4" i="6"/>
  <c r="BF4" i="6"/>
  <c r="BG4" i="6"/>
  <c r="BH4" i="6"/>
  <c r="BI4" i="6"/>
  <c r="BJ4" i="6"/>
  <c r="BK4" i="6"/>
  <c r="BL4" i="6"/>
  <c r="BM4" i="6"/>
  <c r="BN4" i="6"/>
  <c r="BO4" i="6"/>
  <c r="BP4" i="6"/>
  <c r="BQ4" i="6"/>
  <c r="BR4" i="6"/>
  <c r="BS4" i="6"/>
  <c r="BT4" i="6"/>
  <c r="BU4" i="6"/>
  <c r="BV4" i="6"/>
  <c r="BW4" i="6"/>
  <c r="BX4" i="6"/>
  <c r="BY4" i="6"/>
  <c r="BZ4" i="6"/>
  <c r="CA4" i="6"/>
  <c r="CB4" i="6"/>
  <c r="CC4" i="6"/>
  <c r="CD4" i="6"/>
  <c r="CE4" i="6"/>
  <c r="B9" i="6"/>
  <c r="E17" i="1" s="1"/>
  <c r="B10" i="6"/>
  <c r="E18" i="1" s="1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AO8" i="6"/>
  <c r="AP8" i="6"/>
  <c r="AQ8" i="6"/>
  <c r="AR8" i="6"/>
  <c r="AS8" i="6"/>
  <c r="AT8" i="6"/>
  <c r="AU8" i="6"/>
  <c r="AV8" i="6"/>
  <c r="AW8" i="6"/>
  <c r="AX8" i="6"/>
  <c r="AY8" i="6"/>
  <c r="AZ8" i="6"/>
  <c r="BA8" i="6"/>
  <c r="BB8" i="6"/>
  <c r="BC8" i="6"/>
  <c r="BD8" i="6"/>
  <c r="BE8" i="6"/>
  <c r="BF8" i="6"/>
  <c r="BG8" i="6"/>
  <c r="BH8" i="6"/>
  <c r="BI8" i="6"/>
  <c r="BJ8" i="6"/>
  <c r="BK8" i="6"/>
  <c r="BL8" i="6"/>
  <c r="BM8" i="6"/>
  <c r="BN8" i="6"/>
  <c r="BO8" i="6"/>
  <c r="BP8" i="6"/>
  <c r="BQ8" i="6"/>
  <c r="BR8" i="6"/>
  <c r="BS8" i="6"/>
  <c r="BT8" i="6"/>
  <c r="BU8" i="6"/>
  <c r="BV8" i="6"/>
  <c r="BW8" i="6"/>
  <c r="BX8" i="6"/>
  <c r="BY8" i="6"/>
  <c r="BZ8" i="6"/>
  <c r="CA8" i="6"/>
  <c r="CB8" i="6"/>
  <c r="CC8" i="6"/>
  <c r="CD8" i="6"/>
  <c r="CE8" i="6"/>
  <c r="B5" i="5"/>
  <c r="D14" i="1" s="1"/>
  <c r="B6" i="5"/>
  <c r="D15" i="1"/>
  <c r="D13" i="25" s="1"/>
  <c r="C4" i="5"/>
  <c r="D4" i="5"/>
  <c r="E4" i="5"/>
  <c r="F4" i="5"/>
  <c r="G4" i="5"/>
  <c r="H4" i="5"/>
  <c r="I4" i="5"/>
  <c r="J4" i="5"/>
  <c r="K4" i="5"/>
  <c r="L4" i="5"/>
  <c r="M4" i="5"/>
  <c r="N4" i="5"/>
  <c r="O4" i="5"/>
  <c r="P4" i="5"/>
  <c r="Q4" i="5"/>
  <c r="R4" i="5"/>
  <c r="S4" i="5"/>
  <c r="T4" i="5"/>
  <c r="U4" i="5"/>
  <c r="V4" i="5"/>
  <c r="W4" i="5"/>
  <c r="X4" i="5"/>
  <c r="Y4" i="5"/>
  <c r="Z4" i="5"/>
  <c r="AA4" i="5"/>
  <c r="AB4" i="5"/>
  <c r="AC4" i="5"/>
  <c r="AD4" i="5"/>
  <c r="AE4" i="5"/>
  <c r="AF4" i="5"/>
  <c r="AG4" i="5"/>
  <c r="AH4" i="5"/>
  <c r="AI4" i="5"/>
  <c r="AJ4" i="5"/>
  <c r="AK4" i="5"/>
  <c r="AL4" i="5"/>
  <c r="AM4" i="5"/>
  <c r="AN4" i="5"/>
  <c r="AO4" i="5"/>
  <c r="AP4" i="5"/>
  <c r="AQ4" i="5"/>
  <c r="AR4" i="5"/>
  <c r="AS4" i="5"/>
  <c r="AT4" i="5"/>
  <c r="AU4" i="5"/>
  <c r="AV4" i="5"/>
  <c r="AW4" i="5"/>
  <c r="AX4" i="5"/>
  <c r="AY4" i="5"/>
  <c r="AZ4" i="5"/>
  <c r="BA4" i="5"/>
  <c r="BB4" i="5"/>
  <c r="BC4" i="5"/>
  <c r="BD4" i="5"/>
  <c r="BE4" i="5"/>
  <c r="BF4" i="5"/>
  <c r="BG4" i="5"/>
  <c r="BH4" i="5"/>
  <c r="BI4" i="5"/>
  <c r="BJ4" i="5"/>
  <c r="BK4" i="5"/>
  <c r="BL4" i="5"/>
  <c r="BM4" i="5"/>
  <c r="BN4" i="5"/>
  <c r="BO4" i="5"/>
  <c r="BP4" i="5"/>
  <c r="BQ4" i="5"/>
  <c r="BR4" i="5"/>
  <c r="BS4" i="5"/>
  <c r="BT4" i="5"/>
  <c r="BU4" i="5"/>
  <c r="BV4" i="5"/>
  <c r="BW4" i="5"/>
  <c r="BX4" i="5"/>
  <c r="BY4" i="5"/>
  <c r="BZ4" i="5"/>
  <c r="CA4" i="5"/>
  <c r="CB4" i="5"/>
  <c r="CC4" i="5"/>
  <c r="CD4" i="5"/>
  <c r="CE4" i="5"/>
  <c r="B9" i="5"/>
  <c r="D17" i="1" s="1"/>
  <c r="B10" i="5"/>
  <c r="D18" i="1" s="1"/>
  <c r="C8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AU8" i="5"/>
  <c r="AV8" i="5"/>
  <c r="AW8" i="5"/>
  <c r="AX8" i="5"/>
  <c r="AY8" i="5"/>
  <c r="AZ8" i="5"/>
  <c r="BA8" i="5"/>
  <c r="BB8" i="5"/>
  <c r="BC8" i="5"/>
  <c r="BD8" i="5"/>
  <c r="BE8" i="5"/>
  <c r="BF8" i="5"/>
  <c r="BG8" i="5"/>
  <c r="BH8" i="5"/>
  <c r="BI8" i="5"/>
  <c r="BJ8" i="5"/>
  <c r="BK8" i="5"/>
  <c r="BL8" i="5"/>
  <c r="BM8" i="5"/>
  <c r="BN8" i="5"/>
  <c r="BO8" i="5"/>
  <c r="BP8" i="5"/>
  <c r="BQ8" i="5"/>
  <c r="BR8" i="5"/>
  <c r="BS8" i="5"/>
  <c r="BT8" i="5"/>
  <c r="BU8" i="5"/>
  <c r="BV8" i="5"/>
  <c r="BW8" i="5"/>
  <c r="BX8" i="5"/>
  <c r="BY8" i="5"/>
  <c r="BZ8" i="5"/>
  <c r="CA8" i="5"/>
  <c r="CB8" i="5"/>
  <c r="CC8" i="5"/>
  <c r="CD8" i="5"/>
  <c r="CE8" i="5"/>
  <c r="B6" i="4"/>
  <c r="C15" i="1" s="1"/>
  <c r="B5" i="4"/>
  <c r="C14" i="1" s="1"/>
  <c r="C4" i="4"/>
  <c r="D4" i="4"/>
  <c r="E4" i="4"/>
  <c r="F4" i="4"/>
  <c r="G4" i="4"/>
  <c r="H4" i="4"/>
  <c r="I4" i="4"/>
  <c r="J4" i="4"/>
  <c r="K4" i="4"/>
  <c r="L4" i="4"/>
  <c r="M4" i="4"/>
  <c r="N4" i="4"/>
  <c r="O4" i="4"/>
  <c r="P4" i="4"/>
  <c r="Q4" i="4"/>
  <c r="R4" i="4"/>
  <c r="S4" i="4"/>
  <c r="T4" i="4"/>
  <c r="U4" i="4"/>
  <c r="V4" i="4"/>
  <c r="W4" i="4"/>
  <c r="X4" i="4"/>
  <c r="Y4" i="4"/>
  <c r="Z4" i="4"/>
  <c r="AA4" i="4"/>
  <c r="AB4" i="4"/>
  <c r="AC4" i="4"/>
  <c r="AD4" i="4"/>
  <c r="AE4" i="4"/>
  <c r="AF4" i="4"/>
  <c r="AG4" i="4"/>
  <c r="AH4" i="4"/>
  <c r="AI4" i="4"/>
  <c r="AJ4" i="4"/>
  <c r="AK4" i="4"/>
  <c r="AL4" i="4"/>
  <c r="AM4" i="4"/>
  <c r="AN4" i="4"/>
  <c r="AO4" i="4"/>
  <c r="AP4" i="4"/>
  <c r="AQ4" i="4"/>
  <c r="AR4" i="4"/>
  <c r="AS4" i="4"/>
  <c r="AT4" i="4"/>
  <c r="AU4" i="4"/>
  <c r="AV4" i="4"/>
  <c r="AW4" i="4"/>
  <c r="AX4" i="4"/>
  <c r="AY4" i="4"/>
  <c r="AZ4" i="4"/>
  <c r="BA4" i="4"/>
  <c r="BB4" i="4"/>
  <c r="BC4" i="4"/>
  <c r="BD4" i="4"/>
  <c r="BE4" i="4"/>
  <c r="BF4" i="4"/>
  <c r="BG4" i="4"/>
  <c r="BH4" i="4"/>
  <c r="BI4" i="4"/>
  <c r="BJ4" i="4"/>
  <c r="BK4" i="4"/>
  <c r="BL4" i="4"/>
  <c r="BM4" i="4"/>
  <c r="BN4" i="4"/>
  <c r="BO4" i="4"/>
  <c r="BP4" i="4"/>
  <c r="BQ4" i="4"/>
  <c r="BR4" i="4"/>
  <c r="BS4" i="4"/>
  <c r="BT4" i="4"/>
  <c r="BU4" i="4"/>
  <c r="BV4" i="4"/>
  <c r="BW4" i="4"/>
  <c r="BX4" i="4"/>
  <c r="BY4" i="4"/>
  <c r="BZ4" i="4"/>
  <c r="CA4" i="4"/>
  <c r="CB4" i="4"/>
  <c r="CC4" i="4"/>
  <c r="CD4" i="4"/>
  <c r="CE4" i="4"/>
  <c r="B9" i="4"/>
  <c r="B10" i="4"/>
  <c r="C18" i="1" s="1"/>
  <c r="C8" i="4"/>
  <c r="D8" i="4"/>
  <c r="E8" i="4"/>
  <c r="F8" i="4"/>
  <c r="G8" i="4"/>
  <c r="H8" i="4"/>
  <c r="I8" i="4"/>
  <c r="J8" i="4"/>
  <c r="K8" i="4"/>
  <c r="L8" i="4"/>
  <c r="M8" i="4"/>
  <c r="N8" i="4"/>
  <c r="O8" i="4"/>
  <c r="P8" i="4"/>
  <c r="Q8" i="4"/>
  <c r="R8" i="4"/>
  <c r="S8" i="4"/>
  <c r="T8" i="4"/>
  <c r="U8" i="4"/>
  <c r="V8" i="4"/>
  <c r="W8" i="4"/>
  <c r="X8" i="4"/>
  <c r="Y8" i="4"/>
  <c r="Z8" i="4"/>
  <c r="AA8" i="4"/>
  <c r="AB8" i="4"/>
  <c r="AC8" i="4"/>
  <c r="AD8" i="4"/>
  <c r="AE8" i="4"/>
  <c r="AF8" i="4"/>
  <c r="AG8" i="4"/>
  <c r="AH8" i="4"/>
  <c r="AI8" i="4"/>
  <c r="AJ8" i="4"/>
  <c r="AK8" i="4"/>
  <c r="AL8" i="4"/>
  <c r="AM8" i="4"/>
  <c r="AN8" i="4"/>
  <c r="AO8" i="4"/>
  <c r="AP8" i="4"/>
  <c r="AQ8" i="4"/>
  <c r="AR8" i="4"/>
  <c r="AS8" i="4"/>
  <c r="AT8" i="4"/>
  <c r="AU8" i="4"/>
  <c r="AV8" i="4"/>
  <c r="AW8" i="4"/>
  <c r="AX8" i="4"/>
  <c r="AY8" i="4"/>
  <c r="AZ8" i="4"/>
  <c r="BA8" i="4"/>
  <c r="BB8" i="4"/>
  <c r="BC8" i="4"/>
  <c r="BD8" i="4"/>
  <c r="BE8" i="4"/>
  <c r="BF8" i="4"/>
  <c r="BG8" i="4"/>
  <c r="BH8" i="4"/>
  <c r="BI8" i="4"/>
  <c r="BJ8" i="4"/>
  <c r="BK8" i="4"/>
  <c r="BL8" i="4"/>
  <c r="BM8" i="4"/>
  <c r="BN8" i="4"/>
  <c r="BO8" i="4"/>
  <c r="BP8" i="4"/>
  <c r="BQ8" i="4"/>
  <c r="BR8" i="4"/>
  <c r="BS8" i="4"/>
  <c r="BT8" i="4"/>
  <c r="BU8" i="4"/>
  <c r="BV8" i="4"/>
  <c r="BW8" i="4"/>
  <c r="BX8" i="4"/>
  <c r="BY8" i="4"/>
  <c r="BZ8" i="4"/>
  <c r="CA8" i="4"/>
  <c r="CB8" i="4"/>
  <c r="CC8" i="4"/>
  <c r="CD8" i="4"/>
  <c r="CE8" i="4"/>
  <c r="B10" i="2"/>
  <c r="B18" i="1" s="1"/>
  <c r="B9" i="2"/>
  <c r="CE8" i="2"/>
  <c r="CD8" i="2"/>
  <c r="CC8" i="2"/>
  <c r="CB8" i="2"/>
  <c r="CA8" i="2"/>
  <c r="BZ8" i="2"/>
  <c r="BY8" i="2"/>
  <c r="BX8" i="2"/>
  <c r="BW8" i="2"/>
  <c r="BV8" i="2"/>
  <c r="BU8" i="2"/>
  <c r="BT8" i="2"/>
  <c r="BS8" i="2"/>
  <c r="BR8" i="2"/>
  <c r="BQ8" i="2"/>
  <c r="BP8" i="2"/>
  <c r="BO8" i="2"/>
  <c r="BN8" i="2"/>
  <c r="BM8" i="2"/>
  <c r="BL8" i="2"/>
  <c r="BK8" i="2"/>
  <c r="BJ8" i="2"/>
  <c r="BI8" i="2"/>
  <c r="BH8" i="2"/>
  <c r="BG8" i="2"/>
  <c r="BF8" i="2"/>
  <c r="BE8" i="2"/>
  <c r="BD8" i="2"/>
  <c r="BC8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B6" i="2"/>
  <c r="B15" i="1" s="1"/>
  <c r="B13" i="25" s="1"/>
  <c r="B5" i="2"/>
  <c r="B14" i="1" s="1"/>
  <c r="B12" i="25" s="1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C17" i="20" l="1"/>
  <c r="C29" i="20" s="1"/>
  <c r="C24" i="20"/>
  <c r="D14" i="21"/>
  <c r="E11" i="20"/>
  <c r="E23" i="20" s="1"/>
  <c r="E24" i="20"/>
  <c r="D30" i="20"/>
  <c r="D32" i="24"/>
  <c r="H14" i="24"/>
  <c r="C32" i="24"/>
  <c r="D29" i="24"/>
  <c r="I11" i="23"/>
  <c r="I21" i="23" s="1"/>
  <c r="D12" i="21"/>
  <c r="D18" i="21"/>
  <c r="D21" i="21"/>
  <c r="D16" i="21"/>
  <c r="D13" i="21"/>
  <c r="G17" i="25"/>
  <c r="C13" i="25"/>
  <c r="B8" i="6"/>
  <c r="G25" i="25"/>
  <c r="B14" i="2"/>
  <c r="B16" i="22" s="1"/>
  <c r="B4" i="2"/>
  <c r="B8" i="2"/>
  <c r="B8" i="4"/>
  <c r="B4" i="5"/>
  <c r="D17" i="21"/>
  <c r="C10" i="24"/>
  <c r="C28" i="24" s="1"/>
  <c r="D12" i="25"/>
  <c r="D13" i="1"/>
  <c r="E16" i="1"/>
  <c r="D15" i="25"/>
  <c r="D16" i="1"/>
  <c r="C13" i="1"/>
  <c r="C12" i="25"/>
  <c r="D12" i="20"/>
  <c r="H22" i="25"/>
  <c r="B17" i="1"/>
  <c r="B15" i="25" s="1"/>
  <c r="C17" i="1"/>
  <c r="E15" i="25"/>
  <c r="B14" i="4"/>
  <c r="C16" i="22" s="1"/>
  <c r="C16" i="25" s="1"/>
  <c r="H12" i="23"/>
  <c r="H22" i="23" s="1"/>
  <c r="H14" i="25"/>
  <c r="H9" i="23"/>
  <c r="H20" i="23" s="1"/>
  <c r="H11" i="25"/>
  <c r="B8" i="5"/>
  <c r="B12" i="20"/>
  <c r="F22" i="25"/>
  <c r="C15" i="20"/>
  <c r="B15" i="20"/>
  <c r="F25" i="25"/>
  <c r="F17" i="22"/>
  <c r="F17" i="25" s="1"/>
  <c r="F21" i="25"/>
  <c r="B4" i="4"/>
  <c r="F12" i="23"/>
  <c r="F22" i="23" s="1"/>
  <c r="F14" i="25"/>
  <c r="E13" i="1"/>
  <c r="E12" i="25"/>
  <c r="G12" i="23"/>
  <c r="G22" i="23" s="1"/>
  <c r="G14" i="25"/>
  <c r="B14" i="5"/>
  <c r="D16" i="22" s="1"/>
  <c r="D16" i="25" s="1"/>
  <c r="D22" i="21"/>
  <c r="G9" i="23"/>
  <c r="G20" i="23" s="1"/>
  <c r="G11" i="25"/>
  <c r="D15" i="21"/>
  <c r="D11" i="21"/>
  <c r="B16" i="25"/>
  <c r="F9" i="23"/>
  <c r="B14" i="6"/>
  <c r="E16" i="22" s="1"/>
  <c r="E14" i="22" s="1"/>
  <c r="E10" i="23" s="1"/>
  <c r="D13" i="20"/>
  <c r="D27" i="20" s="1"/>
  <c r="H25" i="25"/>
  <c r="B10" i="24"/>
  <c r="B28" i="24" s="1"/>
  <c r="B13" i="1"/>
  <c r="B14" i="22"/>
  <c r="B10" i="23" s="1"/>
  <c r="B4" i="6"/>
  <c r="D10" i="21"/>
  <c r="B18" i="24"/>
  <c r="B32" i="24" s="1"/>
  <c r="B17" i="20"/>
  <c r="B29" i="20" s="1"/>
  <c r="D17" i="20"/>
  <c r="D29" i="20" s="1"/>
  <c r="C11" i="22"/>
  <c r="C7" i="23" s="1"/>
  <c r="D11" i="22"/>
  <c r="D7" i="23" s="1"/>
  <c r="E11" i="22"/>
  <c r="E7" i="23" s="1"/>
  <c r="F11" i="22"/>
  <c r="F7" i="23" s="1"/>
  <c r="F8" i="23" s="1"/>
  <c r="F19" i="23" s="1"/>
  <c r="I14" i="24"/>
  <c r="I12" i="24"/>
  <c r="D13" i="24"/>
  <c r="D10" i="24"/>
  <c r="D28" i="24" s="1"/>
  <c r="C19" i="24"/>
  <c r="D16" i="24"/>
  <c r="C11" i="20"/>
  <c r="C23" i="20" s="1"/>
  <c r="D14" i="20" l="1"/>
  <c r="D26" i="20" s="1"/>
  <c r="B14" i="20"/>
  <c r="B26" i="20" s="1"/>
  <c r="B27" i="20"/>
  <c r="C14" i="20"/>
  <c r="C26" i="20" s="1"/>
  <c r="C27" i="20"/>
  <c r="D11" i="20"/>
  <c r="D23" i="20" s="1"/>
  <c r="D24" i="20"/>
  <c r="B11" i="20"/>
  <c r="B23" i="20" s="1"/>
  <c r="B24" i="20"/>
  <c r="H13" i="24"/>
  <c r="C31" i="24"/>
  <c r="F20" i="23"/>
  <c r="G8" i="23"/>
  <c r="G19" i="23" s="1"/>
  <c r="G11" i="23"/>
  <c r="G21" i="23" s="1"/>
  <c r="F11" i="23"/>
  <c r="F21" i="23" s="1"/>
  <c r="H11" i="23"/>
  <c r="H21" i="23" s="1"/>
  <c r="H8" i="23"/>
  <c r="H19" i="23" s="1"/>
  <c r="F11" i="25"/>
  <c r="B16" i="1"/>
  <c r="B12" i="23" s="1"/>
  <c r="B22" i="23" s="1"/>
  <c r="B19" i="24"/>
  <c r="D12" i="23"/>
  <c r="C15" i="25"/>
  <c r="C16" i="1"/>
  <c r="B9" i="23"/>
  <c r="B20" i="23" s="1"/>
  <c r="B11" i="25"/>
  <c r="E12" i="23"/>
  <c r="E22" i="23" s="1"/>
  <c r="E14" i="25"/>
  <c r="C14" i="22"/>
  <c r="C10" i="23" s="1"/>
  <c r="B14" i="25"/>
  <c r="E16" i="25"/>
  <c r="C9" i="23"/>
  <c r="C20" i="23" s="1"/>
  <c r="C11" i="25"/>
  <c r="D14" i="22"/>
  <c r="D10" i="23" s="1"/>
  <c r="D9" i="23"/>
  <c r="D20" i="23" s="1"/>
  <c r="D11" i="25"/>
  <c r="E9" i="23"/>
  <c r="E20" i="23" s="1"/>
  <c r="E11" i="25"/>
  <c r="I13" i="24"/>
  <c r="D22" i="23" l="1"/>
  <c r="E8" i="23"/>
  <c r="E19" i="23" s="1"/>
  <c r="B8" i="23"/>
  <c r="B19" i="23" s="1"/>
  <c r="C8" i="23"/>
  <c r="C19" i="23" s="1"/>
  <c r="D8" i="23"/>
  <c r="D19" i="23" s="1"/>
  <c r="E11" i="23"/>
  <c r="E21" i="23" s="1"/>
  <c r="B11" i="23"/>
  <c r="B21" i="23" s="1"/>
  <c r="D14" i="25"/>
  <c r="D11" i="23"/>
  <c r="D21" i="23" s="1"/>
  <c r="C12" i="23"/>
  <c r="C22" i="23" s="1"/>
  <c r="C14" i="25"/>
  <c r="C11" i="23" l="1"/>
  <c r="C21" i="23" s="1"/>
  <c r="G13" i="20" l="1"/>
  <c r="G27" i="20" l="1"/>
  <c r="G26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Eladio Ramírez Campos</author>
  </authors>
  <commentList>
    <comment ref="AP13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Eladio Ramírez Campos:</t>
        </r>
        <r>
          <rPr>
            <sz val="8"/>
            <color indexed="81"/>
            <rFont val="Tahoma"/>
            <family val="2"/>
          </rPr>
          <t xml:space="preserve">
deberian ser 10 pero en el distrito IV no se presentaron candidatos</t>
        </r>
      </text>
    </comment>
    <comment ref="CB13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Eladio Ramírez Campos:</t>
        </r>
        <r>
          <rPr>
            <sz val="8"/>
            <color indexed="81"/>
            <rFont val="Tahoma"/>
            <family val="2"/>
          </rPr>
          <t xml:space="preserve">
no postula candidatos ditrito VI</t>
        </r>
      </text>
    </comment>
  </commentList>
</comments>
</file>

<file path=xl/sharedStrings.xml><?xml version="1.0" encoding="utf-8"?>
<sst xmlns="http://schemas.openxmlformats.org/spreadsheetml/2006/main" count="907" uniqueCount="180">
  <si>
    <t>Diputada</t>
  </si>
  <si>
    <t>Regidora</t>
  </si>
  <si>
    <t>Síndica</t>
  </si>
  <si>
    <t>Intendenta</t>
  </si>
  <si>
    <t>Concejala de Distrito</t>
  </si>
  <si>
    <t>Concejala Municipal de Distrito</t>
  </si>
  <si>
    <t>Propietaria</t>
  </si>
  <si>
    <t>Suplente</t>
  </si>
  <si>
    <t>SAN JOSÉ</t>
  </si>
  <si>
    <t>ESCAZÚ</t>
  </si>
  <si>
    <t>DESAMPARADOS</t>
  </si>
  <si>
    <t>PURISCAL</t>
  </si>
  <si>
    <t>TARRAZÚ</t>
  </si>
  <si>
    <t>ASERRÍ</t>
  </si>
  <si>
    <t>MORA</t>
  </si>
  <si>
    <t>GOICOECHEA</t>
  </si>
  <si>
    <t>SANTA ANA</t>
  </si>
  <si>
    <t>ALAJUELITA</t>
  </si>
  <si>
    <t>ACOSTA</t>
  </si>
  <si>
    <t>TIBÁS</t>
  </si>
  <si>
    <t>MORAVIA</t>
  </si>
  <si>
    <t>MONTES DE OCA</t>
  </si>
  <si>
    <t>TURRUBARES</t>
  </si>
  <si>
    <t>DOTA</t>
  </si>
  <si>
    <t>CURRIDABAT</t>
  </si>
  <si>
    <t>PÉREZ ZELEDÓN</t>
  </si>
  <si>
    <t>LEÓN CORTÉS</t>
  </si>
  <si>
    <t>ALAJUELA</t>
  </si>
  <si>
    <t>SAN RAMÓN</t>
  </si>
  <si>
    <t>GRECIA</t>
  </si>
  <si>
    <t>SAN MATEO</t>
  </si>
  <si>
    <t>ATENAS</t>
  </si>
  <si>
    <t>NARANJO</t>
  </si>
  <si>
    <t>PALMARES</t>
  </si>
  <si>
    <t>POÁS</t>
  </si>
  <si>
    <t>OROTINA</t>
  </si>
  <si>
    <t>SAN CARLOS</t>
  </si>
  <si>
    <t>ALFARO RUIZ</t>
  </si>
  <si>
    <t>VALVERDE VEGA</t>
  </si>
  <si>
    <t>UPALA</t>
  </si>
  <si>
    <t>LOS CHILES</t>
  </si>
  <si>
    <t>GUATUSO</t>
  </si>
  <si>
    <t>CARTAGO</t>
  </si>
  <si>
    <t>PARAÍSO</t>
  </si>
  <si>
    <t>LA UNIÓN</t>
  </si>
  <si>
    <t>JIMÉNEZ</t>
  </si>
  <si>
    <t>TURRIALBA</t>
  </si>
  <si>
    <t>ALVARADO</t>
  </si>
  <si>
    <t>OREAMUNO</t>
  </si>
  <si>
    <t>EL GUARCO</t>
  </si>
  <si>
    <t>HEREDIA</t>
  </si>
  <si>
    <t>BARVA</t>
  </si>
  <si>
    <t>SANTO DOMINGO</t>
  </si>
  <si>
    <t>SANTA BÁRBARA</t>
  </si>
  <si>
    <t>SAN RAFAEL</t>
  </si>
  <si>
    <t>SAN ISIDRO</t>
  </si>
  <si>
    <t>BELÉN</t>
  </si>
  <si>
    <t>FLORES</t>
  </si>
  <si>
    <t>SAN PABLO</t>
  </si>
  <si>
    <t>SARAPIQUÍ</t>
  </si>
  <si>
    <t>LIBERIA</t>
  </si>
  <si>
    <t>NICOYA</t>
  </si>
  <si>
    <t>SANTA CRUZ</t>
  </si>
  <si>
    <t>BAGACES</t>
  </si>
  <si>
    <t>CARRILLO</t>
  </si>
  <si>
    <t>CAÑAS</t>
  </si>
  <si>
    <t>ABANGARES</t>
  </si>
  <si>
    <t>TILARÁN</t>
  </si>
  <si>
    <t>NANDAYURE</t>
  </si>
  <si>
    <t>LA CRUZ</t>
  </si>
  <si>
    <t>HOJANCHA</t>
  </si>
  <si>
    <t>PUNTARENAS</t>
  </si>
  <si>
    <t>ESPARZA</t>
  </si>
  <si>
    <t>BUENOS AIRES</t>
  </si>
  <si>
    <t>MONTES DE ORO</t>
  </si>
  <si>
    <t>OSA</t>
  </si>
  <si>
    <t>AGUIRRE</t>
  </si>
  <si>
    <t>GOLFITO</t>
  </si>
  <si>
    <t>COTO BRUS</t>
  </si>
  <si>
    <t>PARRITA</t>
  </si>
  <si>
    <t>CORREDORES</t>
  </si>
  <si>
    <t>GARABITO</t>
  </si>
  <si>
    <t>LIMÓN</t>
  </si>
  <si>
    <t>POCOCÍ</t>
  </si>
  <si>
    <t>SIQUIRRES</t>
  </si>
  <si>
    <t>TALAMANCA</t>
  </si>
  <si>
    <t>MATINA</t>
  </si>
  <si>
    <t>GUÁCIMO</t>
  </si>
  <si>
    <t>CORONADO</t>
  </si>
  <si>
    <t>REGIDORAS</t>
  </si>
  <si>
    <t>PROPIETARIAS</t>
  </si>
  <si>
    <t>SUPLENTES</t>
  </si>
  <si>
    <t>SINDICAS</t>
  </si>
  <si>
    <t>TOTAL</t>
  </si>
  <si>
    <t>Vicepresidentas</t>
  </si>
  <si>
    <t>1º Vicepresidenta</t>
  </si>
  <si>
    <t>2º Vicepresidenta</t>
  </si>
  <si>
    <t>SÍNDICAS</t>
  </si>
  <si>
    <t>CUADRO 1</t>
  </si>
  <si>
    <t>%</t>
  </si>
  <si>
    <t>ABSOLUTO</t>
  </si>
  <si>
    <t>CUADRO 2</t>
  </si>
  <si>
    <t>TOTAL SINDICOS</t>
  </si>
  <si>
    <t>PROPIETARIOS</t>
  </si>
  <si>
    <t>Mujeres</t>
  </si>
  <si>
    <t>Diputaciones</t>
  </si>
  <si>
    <t>Hombres</t>
  </si>
  <si>
    <t>Propietario</t>
  </si>
  <si>
    <t>Concejal de Distrito</t>
  </si>
  <si>
    <t>Concejal Municipal de Distrito</t>
  </si>
  <si>
    <t>Síndicos(as)</t>
  </si>
  <si>
    <t>Vicepresidentes(as)</t>
  </si>
  <si>
    <t>Propietario(a)</t>
  </si>
  <si>
    <t>HOMBRES</t>
  </si>
  <si>
    <t>MUJERES</t>
  </si>
  <si>
    <t>Regidurias</t>
  </si>
  <si>
    <t>Alcaldias</t>
  </si>
  <si>
    <t>Intendencia</t>
  </si>
  <si>
    <t>CUADRO 3</t>
  </si>
  <si>
    <t>Costa Rica: Puestos elegidos, por año de elección</t>
  </si>
  <si>
    <t>Según tipo de candidatura y cargo</t>
  </si>
  <si>
    <t>CUADRO 4</t>
  </si>
  <si>
    <t>CUADRO 5</t>
  </si>
  <si>
    <t>Tipo de Candidatura y cargo</t>
  </si>
  <si>
    <t>Concejales de Distrito</t>
  </si>
  <si>
    <t>Concejales Municipales de Distrito</t>
  </si>
  <si>
    <t>CUADRO 6</t>
  </si>
  <si>
    <t>Año de Elección</t>
  </si>
  <si>
    <t>Alcadías Suplentes</t>
  </si>
  <si>
    <t>IPG</t>
  </si>
  <si>
    <t>Presidenta</t>
  </si>
  <si>
    <t>Alcaldesa</t>
  </si>
  <si>
    <t>Vicealcadesa Primera</t>
  </si>
  <si>
    <t>Alcaldesas o Vicealcaldesas</t>
  </si>
  <si>
    <t>Alcalde(sa)</t>
  </si>
  <si>
    <t>Vicealcalde(sa) Primero(a)</t>
  </si>
  <si>
    <t>Presidencia</t>
  </si>
  <si>
    <t>Alcadías</t>
  </si>
  <si>
    <t>NA</t>
  </si>
  <si>
    <t>Vicealcaldía Primera</t>
  </si>
  <si>
    <t>Vicealcaldía Segunda</t>
  </si>
  <si>
    <t xml:space="preserve"> Alcalde(sa) Suplente</t>
  </si>
  <si>
    <t xml:space="preserve">Vicealcalde(sa) Segundo(a) </t>
  </si>
  <si>
    <t xml:space="preserve">Vicealcadesa Segunda </t>
  </si>
  <si>
    <t>Alcaldesa Suplente</t>
  </si>
  <si>
    <t>Fuente: Cómputo de votos y declaratorias de elección 1986, 1990, 1994, 1998, 2002, 2006,  2010  y 2016</t>
  </si>
  <si>
    <t>Viceintendencia</t>
  </si>
  <si>
    <t>CUADRO 7</t>
  </si>
  <si>
    <t>Viceintendenta</t>
  </si>
  <si>
    <t>Regidurías</t>
  </si>
  <si>
    <t>Síndicaturas</t>
  </si>
  <si>
    <t>Intendencias</t>
  </si>
  <si>
    <t>1986-2024</t>
  </si>
  <si>
    <t>1986-2022</t>
  </si>
  <si>
    <t>,</t>
  </si>
  <si>
    <t>2002-2024</t>
  </si>
  <si>
    <t>1953-2022</t>
  </si>
  <si>
    <t>NA: No Aplica</t>
  </si>
  <si>
    <t>Fuente: Cómputo de votos y declaratorias de elección 1986, 1990, 1994, 1998, 2002, 2006, 2010, 2016, 2018, 2020 y 2024.</t>
  </si>
  <si>
    <t>Fuente: Cómputo de votos y declaratorias de elección 1986, 1990, 1994, 1998, 2002, 2006, 2010, 2014, 2018 Y 2022.</t>
  </si>
  <si>
    <t>Fuente: Cómputo de votos y declaratorias de elección 2002, 2006, 2010, 2016. 2020 y 2024.</t>
  </si>
  <si>
    <t>Fuente: Tribunal Supremo de Elecciones, Cómputo de votos y declaratorias de elección 1953, 1958, 1962, 1966, 1970, 1974, 1978, 1982, 1986, 1990, 1994, 1998, 2002, 2006, 2010, 2014, 2018 y 2022.</t>
  </si>
  <si>
    <t>Fuente: Cómputo de votos y declaratorias de elección 1986, 1990, 1994, 1998, 2002, 2006, 2010, 2016, 2018, 2020, 2022 y 2024.</t>
  </si>
  <si>
    <t>Fuente: Cómputo de votos y declaratorias de elección 1986, 1990, 1994, 1998, 2002, 2006, 2010, 2016, 2020 y 2024.</t>
  </si>
  <si>
    <t>Fuente: Cómputo de votos y declaratorias de elección 2002, 2006, 2010, 2016, 2020 y 2024.</t>
  </si>
  <si>
    <t>COSTA RICA: DIPUTACIONES ELECTAS, POR SEXO REGISTRAL</t>
  </si>
  <si>
    <t>SEGÚN AÑO DE ELECCIÓN</t>
  </si>
  <si>
    <t>(CIFRAS ABSOLUTAS Y RELATIVAS)</t>
  </si>
  <si>
    <t>COSTA RICA: MUJERES ELECTAS EN PUESTOS DE ELECCIÓN POPULAR</t>
  </si>
  <si>
    <t>POR AÑO DE ELECCIÓN, SEGÚN TIPO DE CANDIDATURA Y CARGO</t>
  </si>
  <si>
    <t>COSTA RICA: PORCENTAJE DE MUJERES ELECTAS EN PUESTOS DE ELECCIÓN POPULAR</t>
  </si>
  <si>
    <t>COSTA RICA: VICEPRESIDENCIAS Y DIPUTACIONES ELECTAS, POR AÑO DE ELECCIÓN</t>
  </si>
  <si>
    <t>SEGÚN TIPO DE CANDIDATURA Y SEXO REGISTRAL</t>
  </si>
  <si>
    <t>COSTA RICA: REGIDURÍAS Y SINDICATURAS ELECTAS, POR AÑO DE ELECCIÓN</t>
  </si>
  <si>
    <t>COSTA RICA: COCEJALES DE DISTRITO, CONCEJALES MUNICIPALES DE DISTRITO</t>
  </si>
  <si>
    <t>E INTENENCIAS ELECTAS, POR AÑO DE ELECCIÓN</t>
  </si>
  <si>
    <t>COSTA RICA: ALCALDÍAS  Y VICEALCACLÍAS ELECTAS,  POR AÑO DE ELECCIÓN</t>
  </si>
  <si>
    <t>TIPO DE CANDIDATURA 
Y SEXO REGISTRAL</t>
  </si>
  <si>
    <t>TIPO DE CANDIDATURA Y CARGO</t>
  </si>
  <si>
    <t>Vicepresidencias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</si>
</sst>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164" formatCode="_(* #,##0.00_);_(* \(#,##0.00\);_(* &quot;-&quot;??_);_(@_)"/>
    <numFmt numFmtId="165" formatCode="_(* #,##0_);_(* \(#,##0\);_(* &quot;-&quot;??_);_(@_)"/>
    <numFmt numFmtId="166" formatCode="_(* #,##0\ \ \ _);_(* \(#,##0\);_(* &quot;-&quot;??_);_(@_)"/>
    <numFmt numFmtId="167" formatCode="_(* #,##0\ \ \ \ \ \ \ \ \ \ \ _);_(* \(#,##0\);_(* &quot;-&quot;??_);_(@_)"/>
    <numFmt numFmtId="168" formatCode="_(* #,##0\ \ \ \ \ \ _);_(* \(#,##0\);_(* &quot;-&quot;??_);_(@_)"/>
    <numFmt numFmtId="169" formatCode="_(* #,##0.0\ \ \ \ \ _);_(* \(#,##0.0\);_(* &quot;-&quot;??_);_(@_)"/>
    <numFmt numFmtId="170" formatCode="\ #,##0"/>
    <numFmt numFmtId="171" formatCode="_(* #,##0.0_);_(* \(#,##0.0\);_(* &quot;-&quot;??_);_(@_)"/>
    <numFmt numFmtId="172" formatCode="_-* #,##0.0_-;\-* #,##0.0_-;_-* &quot;-&quot;?_-;_-@_-"/>
    <numFmt numFmtId="173" formatCode="_(* #,##0.0\ \ _);_(* \(#,##0.0\);_(* &quot;-&quot;??_);_(@_)"/>
  </numFmts>
  <fonts count="26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sz val="11"/>
      <name val="Tahoma"/>
      <family val="2"/>
    </font>
    <font>
      <sz val="9"/>
      <name val="Tahoma"/>
      <family val="2"/>
    </font>
    <font>
      <sz val="8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b/>
      <sz val="10"/>
      <name val="Arial"/>
      <family val="2"/>
    </font>
    <font>
      <b/>
      <sz val="8"/>
      <name val="Tahoma"/>
      <family val="2"/>
    </font>
    <font>
      <sz val="10"/>
      <color indexed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theme="0"/>
      <name val="Tahoma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name val="Tahoma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2">
    <xf numFmtId="0" fontId="0" fillId="0" borderId="0" xfId="0"/>
    <xf numFmtId="0" fontId="6" fillId="0" borderId="0" xfId="0" applyFont="1" applyAlignment="1">
      <alignment wrapText="1"/>
    </xf>
    <xf numFmtId="0" fontId="0" fillId="0" borderId="0" xfId="0" applyAlignment="1">
      <alignment horizontal="left" indent="1"/>
    </xf>
    <xf numFmtId="0" fontId="7" fillId="0" borderId="0" xfId="0" applyFont="1" applyAlignment="1">
      <alignment textRotation="90" wrapText="1"/>
    </xf>
    <xf numFmtId="0" fontId="6" fillId="0" borderId="0" xfId="0" applyFont="1" applyAlignment="1">
      <alignment textRotation="90" wrapText="1"/>
    </xf>
    <xf numFmtId="0" fontId="13" fillId="0" borderId="0" xfId="0" applyFont="1"/>
    <xf numFmtId="0" fontId="1" fillId="0" borderId="0" xfId="0" applyFont="1"/>
    <xf numFmtId="0" fontId="1" fillId="0" borderId="0" xfId="0" applyFont="1" applyAlignment="1">
      <alignment horizontal="left" indent="1"/>
    </xf>
    <xf numFmtId="0" fontId="10" fillId="2" borderId="0" xfId="0" applyFont="1" applyFill="1" applyAlignment="1">
      <alignment horizontal="centerContinuous"/>
    </xf>
    <xf numFmtId="0" fontId="0" fillId="2" borderId="0" xfId="0" applyFill="1"/>
    <xf numFmtId="0" fontId="0" fillId="2" borderId="0" xfId="0" applyFill="1" applyAlignment="1">
      <alignment horizontal="centerContinuous"/>
    </xf>
    <xf numFmtId="0" fontId="9" fillId="2" borderId="4" xfId="0" applyFont="1" applyFill="1" applyBorder="1"/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7" fillId="2" borderId="0" xfId="0" applyFont="1" applyFill="1"/>
    <xf numFmtId="0" fontId="2" fillId="2" borderId="0" xfId="0" applyFont="1" applyFill="1" applyAlignment="1">
      <alignment horizontal="left" wrapText="1" indent="1"/>
    </xf>
    <xf numFmtId="0" fontId="2" fillId="2" borderId="0" xfId="0" applyFont="1" applyFill="1" applyAlignment="1">
      <alignment horizontal="left" wrapText="1"/>
    </xf>
    <xf numFmtId="167" fontId="17" fillId="2" borderId="0" xfId="0" applyNumberFormat="1" applyFont="1" applyFill="1"/>
    <xf numFmtId="0" fontId="0" fillId="2" borderId="1" xfId="0" applyFill="1" applyBorder="1"/>
    <xf numFmtId="0" fontId="3" fillId="2" borderId="0" xfId="0" applyFont="1" applyFill="1"/>
    <xf numFmtId="0" fontId="9" fillId="2" borderId="0" xfId="0" applyFont="1" applyFill="1"/>
    <xf numFmtId="171" fontId="2" fillId="2" borderId="0" xfId="1" applyNumberFormat="1" applyFont="1" applyFill="1"/>
    <xf numFmtId="171" fontId="2" fillId="2" borderId="0" xfId="1" applyNumberFormat="1" applyFont="1" applyFill="1" applyAlignment="1">
      <alignment horizontal="right"/>
    </xf>
    <xf numFmtId="0" fontId="2" fillId="2" borderId="0" xfId="0" applyFont="1" applyFill="1" applyAlignment="1">
      <alignment horizontal="left" wrapText="1" indent="2"/>
    </xf>
    <xf numFmtId="0" fontId="2" fillId="2" borderId="0" xfId="0" applyFont="1" applyFill="1" applyAlignment="1">
      <alignment horizontal="left" indent="1"/>
    </xf>
    <xf numFmtId="0" fontId="2" fillId="2" borderId="1" xfId="0" applyFont="1" applyFill="1" applyBorder="1"/>
    <xf numFmtId="165" fontId="2" fillId="2" borderId="0" xfId="1" applyNumberFormat="1" applyFont="1" applyFill="1"/>
    <xf numFmtId="0" fontId="2" fillId="2" borderId="0" xfId="0" applyFont="1" applyFill="1" applyAlignment="1">
      <alignment horizontal="center"/>
    </xf>
    <xf numFmtId="166" fontId="2" fillId="2" borderId="0" xfId="1" applyNumberFormat="1" applyFont="1" applyFill="1"/>
    <xf numFmtId="165" fontId="2" fillId="2" borderId="0" xfId="1" applyNumberFormat="1" applyFont="1" applyFill="1" applyAlignment="1">
      <alignment horizontal="right" indent="1"/>
    </xf>
    <xf numFmtId="165" fontId="2" fillId="2" borderId="0" xfId="1" applyNumberFormat="1" applyFont="1" applyFill="1" applyAlignment="1">
      <alignment horizontal="left" indent="1"/>
    </xf>
    <xf numFmtId="165" fontId="2" fillId="2" borderId="0" xfId="1" applyNumberFormat="1" applyFont="1" applyFill="1" applyAlignment="1">
      <alignment horizontal="center"/>
    </xf>
    <xf numFmtId="165" fontId="2" fillId="2" borderId="0" xfId="1" applyNumberFormat="1" applyFont="1" applyFill="1" applyAlignment="1">
      <alignment horizontal="right"/>
    </xf>
    <xf numFmtId="0" fontId="8" fillId="2" borderId="0" xfId="0" applyFont="1" applyFill="1" applyAlignment="1">
      <alignment horizontal="centerContinuous"/>
    </xf>
    <xf numFmtId="0" fontId="12" fillId="2" borderId="2" xfId="0" applyFont="1" applyFill="1" applyBorder="1" applyAlignment="1">
      <alignment horizontal="center"/>
    </xf>
    <xf numFmtId="0" fontId="16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168" fontId="2" fillId="2" borderId="0" xfId="1" applyNumberFormat="1" applyFont="1" applyFill="1" applyBorder="1" applyAlignment="1"/>
    <xf numFmtId="169" fontId="2" fillId="2" borderId="0" xfId="1" applyNumberFormat="1" applyFont="1" applyFill="1" applyBorder="1" applyAlignment="1"/>
    <xf numFmtId="164" fontId="2" fillId="2" borderId="0" xfId="1" applyFont="1" applyFill="1"/>
    <xf numFmtId="0" fontId="4" fillId="2" borderId="0" xfId="0" applyFont="1" applyFill="1" applyAlignment="1">
      <alignment horizontal="left" wrapText="1"/>
    </xf>
    <xf numFmtId="165" fontId="2" fillId="2" borderId="0" xfId="0" applyNumberFormat="1" applyFont="1" applyFill="1"/>
    <xf numFmtId="0" fontId="11" fillId="2" borderId="0" xfId="0" applyFont="1" applyFill="1"/>
    <xf numFmtId="0" fontId="18" fillId="2" borderId="0" xfId="0" applyFont="1" applyFill="1"/>
    <xf numFmtId="0" fontId="19" fillId="2" borderId="0" xfId="0" applyFont="1" applyFill="1"/>
    <xf numFmtId="166" fontId="2" fillId="2" borderId="0" xfId="1" applyNumberFormat="1" applyFont="1" applyFill="1" applyAlignment="1">
      <alignment horizontal="centerContinuous"/>
    </xf>
    <xf numFmtId="166" fontId="2" fillId="2" borderId="0" xfId="1" applyNumberFormat="1" applyFont="1" applyFill="1" applyAlignment="1">
      <alignment horizontal="center"/>
    </xf>
    <xf numFmtId="41" fontId="2" fillId="2" borderId="0" xfId="2" applyFont="1" applyFill="1"/>
    <xf numFmtId="41" fontId="2" fillId="2" borderId="0" xfId="2" applyFont="1" applyFill="1" applyAlignment="1">
      <alignment horizontal="left" indent="1"/>
    </xf>
    <xf numFmtId="166" fontId="2" fillId="2" borderId="0" xfId="1" applyNumberFormat="1" applyFont="1" applyFill="1" applyAlignment="1">
      <alignment horizontal="right" indent="1"/>
    </xf>
    <xf numFmtId="166" fontId="2" fillId="2" borderId="1" xfId="1" applyNumberFormat="1" applyFont="1" applyFill="1" applyBorder="1"/>
    <xf numFmtId="170" fontId="2" fillId="2" borderId="0" xfId="2" applyNumberFormat="1" applyFont="1" applyFill="1" applyAlignment="1">
      <alignment horizontal="right" indent="2"/>
    </xf>
    <xf numFmtId="0" fontId="9" fillId="2" borderId="4" xfId="0" applyFont="1" applyFill="1" applyBorder="1" applyAlignment="1">
      <alignment wrapText="1"/>
    </xf>
    <xf numFmtId="166" fontId="2" fillId="2" borderId="0" xfId="1" applyNumberFormat="1" applyFont="1" applyFill="1" applyAlignment="1">
      <alignment horizontal="right"/>
    </xf>
    <xf numFmtId="41" fontId="2" fillId="2" borderId="0" xfId="2" applyFont="1" applyFill="1" applyAlignment="1">
      <alignment horizontal="right"/>
    </xf>
    <xf numFmtId="0" fontId="3" fillId="2" borderId="0" xfId="0" applyFont="1" applyFill="1" applyAlignment="1">
      <alignment horizontal="centerContinuous"/>
    </xf>
    <xf numFmtId="41" fontId="3" fillId="2" borderId="0" xfId="2" applyFont="1" applyFill="1" applyAlignment="1">
      <alignment horizontal="centerContinuous"/>
    </xf>
    <xf numFmtId="41" fontId="2" fillId="2" borderId="1" xfId="2" applyFont="1" applyFill="1" applyBorder="1"/>
    <xf numFmtId="0" fontId="20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wrapText="1"/>
    </xf>
    <xf numFmtId="171" fontId="2" fillId="2" borderId="1" xfId="1" applyNumberFormat="1" applyFont="1" applyFill="1" applyBorder="1" applyAlignment="1">
      <alignment horizontal="right"/>
    </xf>
    <xf numFmtId="171" fontId="2" fillId="2" borderId="1" xfId="1" applyNumberFormat="1" applyFont="1" applyFill="1" applyBorder="1"/>
    <xf numFmtId="172" fontId="2" fillId="2" borderId="0" xfId="0" applyNumberFormat="1" applyFont="1" applyFill="1" applyAlignment="1">
      <alignment horizontal="left" indent="1"/>
    </xf>
    <xf numFmtId="165" fontId="2" fillId="2" borderId="0" xfId="1" applyNumberFormat="1" applyFont="1" applyFill="1" applyAlignment="1"/>
    <xf numFmtId="0" fontId="18" fillId="2" borderId="1" xfId="0" applyFont="1" applyFill="1" applyBorder="1"/>
    <xf numFmtId="171" fontId="2" fillId="0" borderId="1" xfId="1" applyNumberFormat="1" applyFont="1" applyFill="1" applyBorder="1"/>
    <xf numFmtId="0" fontId="21" fillId="2" borderId="0" xfId="0" applyFont="1" applyFill="1" applyAlignment="1">
      <alignment horizontal="centerContinuous"/>
    </xf>
    <xf numFmtId="0" fontId="22" fillId="2" borderId="0" xfId="0" applyFont="1" applyFill="1" applyAlignment="1">
      <alignment horizontal="centerContinuous"/>
    </xf>
    <xf numFmtId="166" fontId="2" fillId="2" borderId="0" xfId="1" applyNumberFormat="1" applyFont="1" applyFill="1" applyBorder="1"/>
    <xf numFmtId="0" fontId="2" fillId="2" borderId="1" xfId="0" applyFont="1" applyFill="1" applyBorder="1" applyAlignment="1">
      <alignment horizontal="center" wrapText="1"/>
    </xf>
    <xf numFmtId="173" fontId="2" fillId="2" borderId="1" xfId="1" applyNumberFormat="1" applyFont="1" applyFill="1" applyBorder="1"/>
    <xf numFmtId="165" fontId="2" fillId="2" borderId="0" xfId="1" applyNumberFormat="1" applyFont="1" applyFill="1" applyAlignment="1">
      <alignment horizontal="left"/>
    </xf>
    <xf numFmtId="173" fontId="17" fillId="2" borderId="0" xfId="0" applyNumberFormat="1" applyFont="1" applyFill="1"/>
    <xf numFmtId="0" fontId="21" fillId="2" borderId="0" xfId="0" applyFont="1" applyFill="1"/>
    <xf numFmtId="171" fontId="17" fillId="2" borderId="0" xfId="1" applyNumberFormat="1" applyFont="1" applyFill="1"/>
    <xf numFmtId="0" fontId="2" fillId="2" borderId="1" xfId="0" applyFont="1" applyFill="1" applyBorder="1" applyAlignment="1">
      <alignment horizontal="left" wrapText="1" indent="1"/>
    </xf>
    <xf numFmtId="165" fontId="2" fillId="2" borderId="1" xfId="1" applyNumberFormat="1" applyFont="1" applyFill="1" applyBorder="1" applyAlignment="1"/>
    <xf numFmtId="0" fontId="4" fillId="2" borderId="0" xfId="0" applyFont="1" applyFill="1" applyAlignment="1">
      <alignment wrapText="1"/>
    </xf>
    <xf numFmtId="0" fontId="0" fillId="2" borderId="7" xfId="0" applyFill="1" applyBorder="1"/>
    <xf numFmtId="0" fontId="9" fillId="2" borderId="0" xfId="0" applyFont="1" applyFill="1" applyAlignment="1">
      <alignment horizontal="centerContinuous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Continuous"/>
    </xf>
    <xf numFmtId="0" fontId="24" fillId="2" borderId="0" xfId="0" applyFont="1" applyFill="1" applyAlignment="1">
      <alignment horizontal="centerContinuous"/>
    </xf>
    <xf numFmtId="0" fontId="24" fillId="2" borderId="0" xfId="0" applyFont="1" applyFill="1"/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23" fillId="2" borderId="0" xfId="0" applyFont="1" applyFill="1"/>
    <xf numFmtId="0" fontId="3" fillId="2" borderId="0" xfId="0" applyFont="1" applyFill="1" applyAlignment="1">
      <alignment wrapText="1"/>
    </xf>
    <xf numFmtId="170" fontId="3" fillId="2" borderId="0" xfId="2" applyNumberFormat="1" applyFont="1" applyFill="1" applyAlignment="1">
      <alignment horizontal="right" indent="2"/>
    </xf>
    <xf numFmtId="0" fontId="3" fillId="2" borderId="0" xfId="0" applyFont="1" applyFill="1" applyAlignment="1">
      <alignment horizontal="left" wrapText="1" inden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 indent="1"/>
    </xf>
    <xf numFmtId="170" fontId="3" fillId="2" borderId="1" xfId="2" applyNumberFormat="1" applyFont="1" applyFill="1" applyBorder="1" applyAlignment="1">
      <alignment horizontal="right" indent="2"/>
    </xf>
    <xf numFmtId="0" fontId="9" fillId="2" borderId="4" xfId="0" applyFont="1" applyFill="1" applyBorder="1" applyAlignment="1">
      <alignment vertical="center" wrapText="1"/>
    </xf>
    <xf numFmtId="0" fontId="11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0" fillId="2" borderId="4" xfId="0" applyFont="1" applyFill="1" applyBorder="1" applyAlignment="1">
      <alignment wrapText="1"/>
    </xf>
    <xf numFmtId="0" fontId="9" fillId="2" borderId="0" xfId="0" applyFont="1" applyFill="1" applyAlignment="1">
      <alignment vertic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170" fontId="3" fillId="0" borderId="0" xfId="2" applyNumberFormat="1" applyFont="1" applyFill="1" applyAlignment="1">
      <alignment horizontal="right" indent="2"/>
    </xf>
    <xf numFmtId="170" fontId="0" fillId="2" borderId="0" xfId="0" applyNumberFormat="1" applyFill="1"/>
    <xf numFmtId="0" fontId="4" fillId="2" borderId="7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7" xfId="0" applyFont="1" applyFill="1" applyBorder="1" applyAlignment="1">
      <alignment horizontal="left" vertical="center" wrapText="1"/>
    </xf>
    <xf numFmtId="0" fontId="1" fillId="2" borderId="0" xfId="0" applyFont="1" applyFill="1"/>
    <xf numFmtId="0" fontId="25" fillId="2" borderId="0" xfId="0" applyFont="1" applyFill="1" applyAlignment="1">
      <alignment wrapText="1"/>
    </xf>
    <xf numFmtId="0" fontId="25" fillId="2" borderId="0" xfId="0" applyFont="1" applyFill="1" applyAlignment="1">
      <alignment horizontal="left" wrapText="1" inden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Border="1" applyAlignment="1">
      <alignment horizontal="left" wrapText="1" indent="1"/>
    </xf>
    <xf numFmtId="0" fontId="16" fillId="2" borderId="0" xfId="0" applyFont="1" applyFill="1" applyAlignment="1">
      <alignment wrapText="1"/>
    </xf>
    <xf numFmtId="0" fontId="16" fillId="2" borderId="0" xfId="0" applyFont="1" applyFill="1" applyAlignment="1">
      <alignment horizontal="left" wrapText="1" indent="1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9" defaultPivotStyle="PivotStyleLight16"/>
  <colors>
    <mruColors>
      <color rgb="FFF8F8F8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CR" sz="1800" b="1">
                <a:effectLst/>
              </a:rPr>
              <a:t>GRAFICO</a:t>
            </a:r>
            <a:r>
              <a:rPr lang="es-CR" sz="1800" b="1" baseline="0">
                <a:effectLst/>
              </a:rPr>
              <a:t> 1 </a:t>
            </a:r>
            <a:br>
              <a:rPr lang="es-CR" sz="1800" b="1" baseline="0">
                <a:effectLst/>
              </a:rPr>
            </a:br>
            <a:r>
              <a:rPr lang="es-CR" sz="1800" b="1">
                <a:effectLst/>
              </a:rPr>
              <a:t>COSTA RICA: PORCENTAJE DE MUJERES DIPUTADAS</a:t>
            </a:r>
            <a:endParaRPr lang="es-CR" sz="1800">
              <a:effectLst/>
            </a:endParaRPr>
          </a:p>
          <a:p>
            <a:pPr>
              <a:defRPr sz="1200"/>
            </a:pPr>
            <a:r>
              <a:rPr lang="es-CR" sz="1800" b="1">
                <a:effectLst/>
              </a:rPr>
              <a:t>1953-2022</a:t>
            </a:r>
            <a:endParaRPr lang="es-CR" sz="1800">
              <a:effectLst/>
            </a:endParaRPr>
          </a:p>
        </c:rich>
      </c:tx>
      <c:layout>
        <c:manualLayout>
          <c:xMode val="edge"/>
          <c:yMode val="edge"/>
          <c:x val="0.19247572815533984"/>
          <c:y val="3.1383097960098631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'C1 Diputaciones 1953-2022'!$A$10:$A$27</c:f>
              <c:numCache>
                <c:formatCode>General</c:formatCode>
                <c:ptCount val="18"/>
                <c:pt idx="0">
                  <c:v>1953</c:v>
                </c:pt>
                <c:pt idx="1">
                  <c:v>1958</c:v>
                </c:pt>
                <c:pt idx="2">
                  <c:v>1962</c:v>
                </c:pt>
                <c:pt idx="3">
                  <c:v>1966</c:v>
                </c:pt>
                <c:pt idx="4">
                  <c:v>1970</c:v>
                </c:pt>
                <c:pt idx="5">
                  <c:v>1974</c:v>
                </c:pt>
                <c:pt idx="6">
                  <c:v>1978</c:v>
                </c:pt>
                <c:pt idx="7">
                  <c:v>1982</c:v>
                </c:pt>
                <c:pt idx="8">
                  <c:v>1986</c:v>
                </c:pt>
                <c:pt idx="9">
                  <c:v>1990</c:v>
                </c:pt>
                <c:pt idx="10">
                  <c:v>1994</c:v>
                </c:pt>
                <c:pt idx="11">
                  <c:v>1998</c:v>
                </c:pt>
                <c:pt idx="12">
                  <c:v>2002</c:v>
                </c:pt>
                <c:pt idx="13">
                  <c:v>2006</c:v>
                </c:pt>
                <c:pt idx="14">
                  <c:v>2010</c:v>
                </c:pt>
                <c:pt idx="15">
                  <c:v>2014</c:v>
                </c:pt>
                <c:pt idx="16">
                  <c:v>2018</c:v>
                </c:pt>
                <c:pt idx="17">
                  <c:v>2022</c:v>
                </c:pt>
              </c:numCache>
            </c:numRef>
          </c:cat>
          <c:val>
            <c:numRef>
              <c:f>'C1 Diputaciones 1953-2022'!$F$10:$F$27</c:f>
              <c:numCache>
                <c:formatCode>_(* #\ ##0.0\ \ \ \ \ _);_(* \(#\ ##0.0\);_(* "-"??_);_(@_)</c:formatCode>
                <c:ptCount val="18"/>
                <c:pt idx="0">
                  <c:v>6.666666666666667</c:v>
                </c:pt>
                <c:pt idx="1">
                  <c:v>4.4444444444444446</c:v>
                </c:pt>
                <c:pt idx="2">
                  <c:v>1.7543859649122806</c:v>
                </c:pt>
                <c:pt idx="3">
                  <c:v>5.2631578947368416</c:v>
                </c:pt>
                <c:pt idx="4">
                  <c:v>7.0175438596491224</c:v>
                </c:pt>
                <c:pt idx="5">
                  <c:v>7.0175438596491224</c:v>
                </c:pt>
                <c:pt idx="6">
                  <c:v>8.7719298245614024</c:v>
                </c:pt>
                <c:pt idx="7">
                  <c:v>7.0175438596491224</c:v>
                </c:pt>
                <c:pt idx="8">
                  <c:v>12.280701754385964</c:v>
                </c:pt>
                <c:pt idx="9">
                  <c:v>12.280701754385964</c:v>
                </c:pt>
                <c:pt idx="10">
                  <c:v>15.789473684210526</c:v>
                </c:pt>
                <c:pt idx="11">
                  <c:v>19.298245614035086</c:v>
                </c:pt>
                <c:pt idx="12">
                  <c:v>35.087719298245609</c:v>
                </c:pt>
                <c:pt idx="13">
                  <c:v>38.596491228070171</c:v>
                </c:pt>
                <c:pt idx="14">
                  <c:v>38.596491228070171</c:v>
                </c:pt>
                <c:pt idx="15">
                  <c:v>33.333333333333329</c:v>
                </c:pt>
                <c:pt idx="16">
                  <c:v>45.614035087719294</c:v>
                </c:pt>
                <c:pt idx="17">
                  <c:v>47.368421052631575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4C-438D-8573-7C91604AC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434880"/>
        <c:axId val="50518784"/>
      </c:lineChart>
      <c:catAx>
        <c:axId val="6143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/>
            </a:pPr>
            <a:endParaRPr lang="es-CR"/>
          </a:p>
        </c:txPr>
        <c:crossAx val="50518784"/>
        <c:crosses val="autoZero"/>
        <c:auto val="1"/>
        <c:lblAlgn val="ctr"/>
        <c:lblOffset val="100"/>
        <c:noMultiLvlLbl val="0"/>
      </c:catAx>
      <c:valAx>
        <c:axId val="50518784"/>
        <c:scaling>
          <c:orientation val="minMax"/>
        </c:scaling>
        <c:delete val="0"/>
        <c:axPos val="l"/>
        <c:majorGridlines/>
        <c:numFmt formatCode="_(* #\ ##0.0\ \ \ \ \ _);_(* \(#\ ##0.0\);_(* &quot;-&quot;??_);_(@_)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1200"/>
            </a:pPr>
            <a:endParaRPr lang="es-CR"/>
          </a:p>
        </c:txPr>
        <c:crossAx val="614348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R" sz="1200"/>
              <a:t>GRÁFICO 2
PORCENTAJE DE VICEPRESIDENCIAS  ELECTAS POR SEXO REGISTRAL 1986-2022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1.5042735042735043E-2"/>
          <c:y val="0.13125786163522013"/>
          <c:w val="0.96991452991452987"/>
          <c:h val="0.7066108717542383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'C4 '!$A$10</c:f>
              <c:strCache>
                <c:ptCount val="1"/>
                <c:pt idx="0">
                  <c:v>Mujeres</c:v>
                </c:pt>
              </c:strCache>
            </c:strRef>
          </c:tx>
          <c:spPr>
            <a:gradFill flip="none" rotWithShape="1">
              <a:gsLst>
                <a:gs pos="19145">
                  <a:srgbClr val="FFFFFF"/>
                </a:gs>
                <a:gs pos="0">
                  <a:schemeClr val="accent1">
                    <a:lumMod val="0"/>
                    <a:lumOff val="100000"/>
                  </a:schemeClr>
                </a:gs>
                <a:gs pos="19000">
                  <a:schemeClr val="accent1">
                    <a:lumMod val="0"/>
                    <a:lumOff val="100000"/>
                  </a:schemeClr>
                </a:gs>
                <a:gs pos="100000">
                  <a:schemeClr val="accent1">
                    <a:lumMod val="100000"/>
                  </a:schemeClr>
                </a:gs>
              </a:gsLst>
              <a:path path="shape">
                <a:fillToRect l="50000" t="50000" r="50000" b="50000"/>
              </a:path>
              <a:tileRect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'C4 '!$B$6:$K$6</c:f>
              <c:numCache>
                <c:formatCode>General</c:formatCode>
                <c:ptCount val="10"/>
                <c:pt idx="0">
                  <c:v>1986</c:v>
                </c:pt>
                <c:pt idx="1">
                  <c:v>1990</c:v>
                </c:pt>
                <c:pt idx="2">
                  <c:v>1994</c:v>
                </c:pt>
                <c:pt idx="3">
                  <c:v>1998</c:v>
                </c:pt>
                <c:pt idx="4">
                  <c:v>2002</c:v>
                </c:pt>
                <c:pt idx="5">
                  <c:v>2006</c:v>
                </c:pt>
                <c:pt idx="6">
                  <c:v>2010</c:v>
                </c:pt>
                <c:pt idx="7">
                  <c:v>2014</c:v>
                </c:pt>
                <c:pt idx="8">
                  <c:v>2018</c:v>
                </c:pt>
                <c:pt idx="9">
                  <c:v>2022</c:v>
                </c:pt>
              </c:numCache>
            </c:numRef>
          </c:cat>
          <c:val>
            <c:numRef>
              <c:f>'C4 '!$B$18:$K$18</c:f>
              <c:numCache>
                <c:formatCode>_(* #\ ##0.0\ \ _);_(* \(#\ ##0.0\);_(* "-"??_);_(@_)</c:formatCode>
                <c:ptCount val="10"/>
                <c:pt idx="0">
                  <c:v>50</c:v>
                </c:pt>
                <c:pt idx="1">
                  <c:v>0</c:v>
                </c:pt>
                <c:pt idx="2">
                  <c:v>50</c:v>
                </c:pt>
                <c:pt idx="3">
                  <c:v>100</c:v>
                </c:pt>
                <c:pt idx="4">
                  <c:v>50</c:v>
                </c:pt>
                <c:pt idx="5">
                  <c:v>50</c:v>
                </c:pt>
                <c:pt idx="6">
                  <c:v>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93-438B-A109-B695B81D4BD9}"/>
            </c:ext>
          </c:extLst>
        </c:ser>
        <c:ser>
          <c:idx val="1"/>
          <c:order val="1"/>
          <c:tx>
            <c:strRef>
              <c:f>'C4 '!$A$9</c:f>
              <c:strCache>
                <c:ptCount val="1"/>
                <c:pt idx="0">
                  <c:v>Hombres</c:v>
                </c:pt>
              </c:strCache>
            </c:strRef>
          </c:tx>
          <c:spPr>
            <a:gradFill flip="none" rotWithShape="1">
              <a:gsLst>
                <a:gs pos="0">
                  <a:schemeClr val="accent2">
                    <a:lumMod val="0"/>
                    <a:lumOff val="100000"/>
                  </a:schemeClr>
                </a:gs>
                <a:gs pos="18000">
                  <a:schemeClr val="accent2">
                    <a:lumMod val="0"/>
                    <a:lumOff val="100000"/>
                  </a:schemeClr>
                </a:gs>
                <a:gs pos="100000">
                  <a:schemeClr val="accent2">
                    <a:lumMod val="100000"/>
                  </a:schemeClr>
                </a:gs>
              </a:gsLst>
              <a:path path="shape">
                <a:fillToRect l="50000" t="50000" r="50000" b="50000"/>
              </a:path>
              <a:tileRect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1100" b="0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'C4 '!$B$6:$K$6</c:f>
              <c:numCache>
                <c:formatCode>General</c:formatCode>
                <c:ptCount val="10"/>
                <c:pt idx="0">
                  <c:v>1986</c:v>
                </c:pt>
                <c:pt idx="1">
                  <c:v>1990</c:v>
                </c:pt>
                <c:pt idx="2">
                  <c:v>1994</c:v>
                </c:pt>
                <c:pt idx="3">
                  <c:v>1998</c:v>
                </c:pt>
                <c:pt idx="4">
                  <c:v>2002</c:v>
                </c:pt>
                <c:pt idx="5">
                  <c:v>2006</c:v>
                </c:pt>
                <c:pt idx="6">
                  <c:v>2010</c:v>
                </c:pt>
                <c:pt idx="7">
                  <c:v>2014</c:v>
                </c:pt>
                <c:pt idx="8">
                  <c:v>2018</c:v>
                </c:pt>
                <c:pt idx="9">
                  <c:v>2022</c:v>
                </c:pt>
              </c:numCache>
            </c:numRef>
          </c:cat>
          <c:val>
            <c:numRef>
              <c:f>'C4 '!$B$17:$K$17</c:f>
              <c:numCache>
                <c:formatCode>_(* #\ ##0.0\ \ _);_(* \(#\ ##0.0\);_(* "-"??_);_(@_)</c:formatCode>
                <c:ptCount val="10"/>
                <c:pt idx="0">
                  <c:v>50</c:v>
                </c:pt>
                <c:pt idx="1">
                  <c:v>100</c:v>
                </c:pt>
                <c:pt idx="2">
                  <c:v>50</c:v>
                </c:pt>
                <c:pt idx="3">
                  <c:v>0</c:v>
                </c:pt>
                <c:pt idx="4">
                  <c:v>50</c:v>
                </c:pt>
                <c:pt idx="5">
                  <c:v>50</c:v>
                </c:pt>
                <c:pt idx="6">
                  <c:v>100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93-438B-A109-B695B81D4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03693312"/>
        <c:axId val="103817216"/>
      </c:barChart>
      <c:catAx>
        <c:axId val="103693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R"/>
          </a:p>
        </c:txPr>
        <c:crossAx val="103817216"/>
        <c:crosses val="autoZero"/>
        <c:auto val="1"/>
        <c:lblAlgn val="ctr"/>
        <c:lblOffset val="100"/>
        <c:noMultiLvlLbl val="0"/>
      </c:catAx>
      <c:valAx>
        <c:axId val="103817216"/>
        <c:scaling>
          <c:orientation val="minMax"/>
          <c:max val="100"/>
        </c:scaling>
        <c:delete val="1"/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crossAx val="103693312"/>
        <c:crosses val="max"/>
        <c:crossBetween val="between"/>
        <c:maj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txPr>
        <a:bodyPr/>
        <a:lstStyle/>
        <a:p>
          <a:pPr>
            <a:defRPr sz="1400"/>
          </a:pPr>
          <a:endParaRPr lang="es-C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R" sz="1200"/>
              <a:t>GRÁFICO 3
PORCENTAJE DE DIPUTACIONES  ELECTAS POR SEXO REGISTRAL 1986-2022</a:t>
            </a:r>
          </a:p>
        </c:rich>
      </c:tx>
      <c:layout>
        <c:manualLayout>
          <c:xMode val="edge"/>
          <c:yMode val="edge"/>
          <c:x val="0.20789253650985934"/>
          <c:y val="1.26500932666435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1.5042735042735043E-2"/>
          <c:y val="0.15222222222222223"/>
          <c:w val="0.96991452991452987"/>
          <c:h val="0.74740306046649829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'C4 '!$A$13</c:f>
              <c:strCache>
                <c:ptCount val="1"/>
                <c:pt idx="0">
                  <c:v>Mujeres</c:v>
                </c:pt>
              </c:strCache>
            </c:strRef>
          </c:tx>
          <c:spPr>
            <a:gradFill flip="none" rotWithShape="1">
              <a:gsLst>
                <a:gs pos="0">
                  <a:schemeClr val="accent1">
                    <a:lumMod val="0"/>
                    <a:lumOff val="100000"/>
                  </a:schemeClr>
                </a:gs>
                <a:gs pos="14000">
                  <a:schemeClr val="accent1">
                    <a:lumMod val="0"/>
                    <a:lumOff val="100000"/>
                  </a:schemeClr>
                </a:gs>
                <a:gs pos="100000">
                  <a:schemeClr val="accent1">
                    <a:lumMod val="100000"/>
                  </a:schemeClr>
                </a:gs>
              </a:gsLst>
              <a:path path="shape">
                <a:fillToRect l="50000" t="50000" r="50000" b="50000"/>
              </a:path>
              <a:tileRect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'C4 '!$B$6:$K$6</c:f>
              <c:numCache>
                <c:formatCode>General</c:formatCode>
                <c:ptCount val="10"/>
                <c:pt idx="0">
                  <c:v>1986</c:v>
                </c:pt>
                <c:pt idx="1">
                  <c:v>1990</c:v>
                </c:pt>
                <c:pt idx="2">
                  <c:v>1994</c:v>
                </c:pt>
                <c:pt idx="3">
                  <c:v>1998</c:v>
                </c:pt>
                <c:pt idx="4">
                  <c:v>2002</c:v>
                </c:pt>
                <c:pt idx="5">
                  <c:v>2006</c:v>
                </c:pt>
                <c:pt idx="6">
                  <c:v>2010</c:v>
                </c:pt>
                <c:pt idx="7">
                  <c:v>2014</c:v>
                </c:pt>
                <c:pt idx="8">
                  <c:v>2018</c:v>
                </c:pt>
                <c:pt idx="9">
                  <c:v>2022</c:v>
                </c:pt>
              </c:numCache>
            </c:numRef>
          </c:cat>
          <c:val>
            <c:numRef>
              <c:f>'C4 '!$B$20:$K$20</c:f>
              <c:numCache>
                <c:formatCode>_(* #\ ##0.0\ \ _);_(* \(#\ ##0.0\);_(* "-"??_);_(@_)</c:formatCode>
                <c:ptCount val="10"/>
                <c:pt idx="0">
                  <c:v>12.280701754385964</c:v>
                </c:pt>
                <c:pt idx="1">
                  <c:v>12.280701754385964</c:v>
                </c:pt>
                <c:pt idx="2">
                  <c:v>15.789473684210526</c:v>
                </c:pt>
                <c:pt idx="3">
                  <c:v>19.298245614035086</c:v>
                </c:pt>
                <c:pt idx="4">
                  <c:v>35.087719298245609</c:v>
                </c:pt>
                <c:pt idx="5">
                  <c:v>38.596491228070171</c:v>
                </c:pt>
                <c:pt idx="6">
                  <c:v>38.596491228070171</c:v>
                </c:pt>
                <c:pt idx="7">
                  <c:v>33.333333333333329</c:v>
                </c:pt>
                <c:pt idx="8">
                  <c:v>45.614035087719294</c:v>
                </c:pt>
                <c:pt idx="9">
                  <c:v>47.368421052631575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6F-4091-A357-1BAFC9CCA8CE}"/>
            </c:ext>
          </c:extLst>
        </c:ser>
        <c:ser>
          <c:idx val="1"/>
          <c:order val="1"/>
          <c:tx>
            <c:strRef>
              <c:f>'C4 '!$A$12</c:f>
              <c:strCache>
                <c:ptCount val="1"/>
                <c:pt idx="0">
                  <c:v>Hombres</c:v>
                </c:pt>
              </c:strCache>
            </c:strRef>
          </c:tx>
          <c:spPr>
            <a:gradFill>
              <a:gsLst>
                <a:gs pos="8000">
                  <a:srgbClr val="FFFFFF"/>
                </a:gs>
                <a:gs pos="0">
                  <a:schemeClr val="accent2">
                    <a:lumMod val="0"/>
                    <a:lumOff val="100000"/>
                  </a:schemeClr>
                </a:gs>
                <a:gs pos="8000">
                  <a:schemeClr val="accent2">
                    <a:lumMod val="0"/>
                    <a:lumOff val="100000"/>
                  </a:schemeClr>
                </a:gs>
                <a:gs pos="100000">
                  <a:schemeClr val="accent2">
                    <a:lumMod val="100000"/>
                  </a:schemeClr>
                </a:gs>
              </a:gsLst>
              <a:path path="shape">
                <a:fillToRect l="50000" t="50000" r="50000" b="50000"/>
              </a:path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'C4 '!$B$6:$K$6</c:f>
              <c:numCache>
                <c:formatCode>General</c:formatCode>
                <c:ptCount val="10"/>
                <c:pt idx="0">
                  <c:v>1986</c:v>
                </c:pt>
                <c:pt idx="1">
                  <c:v>1990</c:v>
                </c:pt>
                <c:pt idx="2">
                  <c:v>1994</c:v>
                </c:pt>
                <c:pt idx="3">
                  <c:v>1998</c:v>
                </c:pt>
                <c:pt idx="4">
                  <c:v>2002</c:v>
                </c:pt>
                <c:pt idx="5">
                  <c:v>2006</c:v>
                </c:pt>
                <c:pt idx="6">
                  <c:v>2010</c:v>
                </c:pt>
                <c:pt idx="7">
                  <c:v>2014</c:v>
                </c:pt>
                <c:pt idx="8">
                  <c:v>2018</c:v>
                </c:pt>
                <c:pt idx="9">
                  <c:v>2022</c:v>
                </c:pt>
              </c:numCache>
            </c:numRef>
          </c:cat>
          <c:val>
            <c:numRef>
              <c:f>'C4 '!$B$19:$K$19</c:f>
              <c:numCache>
                <c:formatCode>_(* #\ ##0.0\ \ _);_(* \(#\ ##0.0\);_(* "-"??_);_(@_)</c:formatCode>
                <c:ptCount val="10"/>
                <c:pt idx="0">
                  <c:v>87.719298245614027</c:v>
                </c:pt>
                <c:pt idx="1">
                  <c:v>87.719298245614027</c:v>
                </c:pt>
                <c:pt idx="2">
                  <c:v>84.210526315789465</c:v>
                </c:pt>
                <c:pt idx="3">
                  <c:v>80.701754385964904</c:v>
                </c:pt>
                <c:pt idx="4">
                  <c:v>64.912280701754383</c:v>
                </c:pt>
                <c:pt idx="5">
                  <c:v>61.403508771929829</c:v>
                </c:pt>
                <c:pt idx="6">
                  <c:v>61.403508771929829</c:v>
                </c:pt>
                <c:pt idx="7">
                  <c:v>66.666666666666657</c:v>
                </c:pt>
                <c:pt idx="8">
                  <c:v>54.385964912280706</c:v>
                </c:pt>
                <c:pt idx="9">
                  <c:v>52.631578947368418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6F-4091-A357-1BAFC9CCA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03796736"/>
        <c:axId val="103818944"/>
      </c:barChart>
      <c:catAx>
        <c:axId val="10379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R"/>
          </a:p>
        </c:txPr>
        <c:crossAx val="103818944"/>
        <c:crosses val="autoZero"/>
        <c:auto val="1"/>
        <c:lblAlgn val="ctr"/>
        <c:lblOffset val="100"/>
        <c:noMultiLvlLbl val="0"/>
      </c:catAx>
      <c:valAx>
        <c:axId val="103818944"/>
        <c:scaling>
          <c:orientation val="minMax"/>
        </c:scaling>
        <c:delete val="1"/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none"/>
        <c:minorTickMark val="none"/>
        <c:tickLblPos val="nextTo"/>
        <c:crossAx val="103796736"/>
        <c:crosses val="max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1"/>
      <c:txPr>
        <a:bodyPr/>
        <a:lstStyle/>
        <a:p>
          <a:pPr>
            <a:defRPr sz="1400"/>
          </a:pPr>
          <a:endParaRPr lang="es-C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R" sz="1200"/>
              <a:t>GRÁFICO 4
PORCENTAJE</a:t>
            </a:r>
            <a:r>
              <a:rPr lang="es-CR" sz="1200" baseline="0"/>
              <a:t> DE </a:t>
            </a:r>
            <a:r>
              <a:rPr lang="es-CR" sz="1200"/>
              <a:t>REGIDURÍAS  ELECTAS POR SEXO REGISTRAL 1986-2024</a:t>
            </a:r>
          </a:p>
        </c:rich>
      </c:tx>
      <c:layout>
        <c:manualLayout>
          <c:xMode val="edge"/>
          <c:yMode val="edge"/>
          <c:x val="0.2280506752704280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1.2696214219759926E-2"/>
          <c:y val="0.16668871252204587"/>
          <c:w val="0.97460757156048017"/>
          <c:h val="0.72329812940049154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'C5'!$A$9</c:f>
              <c:strCache>
                <c:ptCount val="1"/>
                <c:pt idx="0">
                  <c:v>Mujeres</c:v>
                </c:pt>
              </c:strCache>
            </c:strRef>
          </c:tx>
          <c:spPr>
            <a:gradFill flip="none" rotWithShape="1">
              <a:gsLst>
                <a:gs pos="0">
                  <a:schemeClr val="accent1">
                    <a:lumMod val="0"/>
                    <a:lumOff val="100000"/>
                  </a:schemeClr>
                </a:gs>
                <a:gs pos="35000">
                  <a:schemeClr val="accent1">
                    <a:lumMod val="0"/>
                    <a:lumOff val="100000"/>
                  </a:schemeClr>
                </a:gs>
                <a:gs pos="100000">
                  <a:schemeClr val="accent1">
                    <a:lumMod val="100000"/>
                  </a:schemeClr>
                </a:gs>
              </a:gsLst>
              <a:path path="shape">
                <a:fillToRect l="50000" t="50000" r="50000" b="50000"/>
              </a:path>
              <a:tileRect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886D93A-886C-4B97-8FF9-A4E479F6A1E4}" type="VALUE">
                      <a:rPr lang="en-US"/>
                      <a:pPr/>
                      <a:t>[VALOR]</a:t>
                    </a:fld>
                    <a:endParaRPr lang="es-C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502-490B-B6AC-08BE9873743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369201C-1C11-4CFD-B689-866285E1077C}" type="VALUE">
                      <a:rPr lang="en-US"/>
                      <a:pPr/>
                      <a:t>[VALOR]</a:t>
                    </a:fld>
                    <a:endParaRPr lang="es-C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502-490B-B6AC-08BE9873743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AEE4013-45DA-4880-9C76-8ADD49F6576C}" type="VALUE">
                      <a:rPr lang="en-US"/>
                      <a:pPr/>
                      <a:t>[VALOR]</a:t>
                    </a:fld>
                    <a:endParaRPr lang="es-C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502-490B-B6AC-08BE9873743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832A7C3-D5AF-4E82-BDC2-E9EE45D8F064}" type="VALUE">
                      <a:rPr lang="en-US"/>
                      <a:pPr/>
                      <a:t>[VALOR]</a:t>
                    </a:fld>
                    <a:endParaRPr lang="es-C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502-490B-B6AC-08BE9873743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364F6F9-12A0-4591-BF16-F175FCADE9E9}" type="VALUE">
                      <a:rPr lang="en-US"/>
                      <a:pPr/>
                      <a:t>[VALOR]</a:t>
                    </a:fld>
                    <a:endParaRPr lang="es-C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502-490B-B6AC-08BE9873743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77B1F7C-279A-4A16-A582-EA3EFF84633B}" type="VALUE">
                      <a:rPr lang="en-US"/>
                      <a:pPr/>
                      <a:t>[VALOR]</a:t>
                    </a:fld>
                    <a:endParaRPr lang="es-C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502-490B-B6AC-08BE9873743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322B6BE-AF83-4BCA-A372-86EB2B8957EA}" type="VALUE">
                      <a:rPr lang="en-US"/>
                      <a:pPr/>
                      <a:t>[VALOR]</a:t>
                    </a:fld>
                    <a:endParaRPr lang="es-C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502-490B-B6AC-08BE9873743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16A15F9-BB47-49A4-8411-042B2C8E5443}" type="VALUE">
                      <a:rPr lang="en-US"/>
                      <a:pPr/>
                      <a:t>[VALOR]</a:t>
                    </a:fld>
                    <a:endParaRPr lang="es-C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502-490B-B6AC-08BE9873743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085E97B-A569-4D88-8206-89A24381E25A}" type="VALUE">
                      <a:rPr lang="en-US"/>
                      <a:pPr/>
                      <a:t>[VALOR]</a:t>
                    </a:fld>
                    <a:endParaRPr lang="es-C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502-490B-B6AC-08BE98737430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628BD26-F0C9-4F2B-9EF5-FAF7C5E4A091}" type="VALUE">
                      <a:rPr lang="en-US"/>
                      <a:pPr/>
                      <a:t>[VALOR]</a:t>
                    </a:fld>
                    <a:endParaRPr lang="es-C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502-490B-B6AC-08BE9873743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numRef>
              <c:f>'C5'!$B$6:$K$6</c:f>
              <c:numCache>
                <c:formatCode>General</c:formatCode>
                <c:ptCount val="10"/>
                <c:pt idx="0">
                  <c:v>1986</c:v>
                </c:pt>
                <c:pt idx="1">
                  <c:v>1990</c:v>
                </c:pt>
                <c:pt idx="2">
                  <c:v>1994</c:v>
                </c:pt>
                <c:pt idx="3">
                  <c:v>1998</c:v>
                </c:pt>
                <c:pt idx="4">
                  <c:v>2002</c:v>
                </c:pt>
                <c:pt idx="5">
                  <c:v>2006</c:v>
                </c:pt>
                <c:pt idx="6">
                  <c:v>2010</c:v>
                </c:pt>
                <c:pt idx="7">
                  <c:v>2016</c:v>
                </c:pt>
                <c:pt idx="8">
                  <c:v>2020</c:v>
                </c:pt>
                <c:pt idx="9">
                  <c:v>2024</c:v>
                </c:pt>
              </c:numCache>
            </c:numRef>
          </c:cat>
          <c:val>
            <c:numRef>
              <c:f>'C5'!$B$20:$K$20</c:f>
              <c:numCache>
                <c:formatCode>_(* #\ ##0.0\ \ _);_(* \(#\ ##0.0\);_(* "-"??_);_(@_)</c:formatCode>
                <c:ptCount val="10"/>
                <c:pt idx="0">
                  <c:v>13.073394495412844</c:v>
                </c:pt>
                <c:pt idx="1">
                  <c:v>14.095238095238095</c:v>
                </c:pt>
                <c:pt idx="2">
                  <c:v>18.256880733944953</c:v>
                </c:pt>
                <c:pt idx="3">
                  <c:v>36.077057793345006</c:v>
                </c:pt>
                <c:pt idx="4">
                  <c:v>50.099800399201598</c:v>
                </c:pt>
                <c:pt idx="5">
                  <c:v>43.439363817097416</c:v>
                </c:pt>
                <c:pt idx="6">
                  <c:v>42.828282828282823</c:v>
                </c:pt>
                <c:pt idx="7">
                  <c:v>45.643564356435647</c:v>
                </c:pt>
                <c:pt idx="8">
                  <c:v>50</c:v>
                </c:pt>
                <c:pt idx="9">
                  <c:v>47.439613526570042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'C5 G3-4'!#REF!</c15:f>
              </c15:datalabelsRange>
            </c:ext>
            <c:ext xmlns:c16="http://schemas.microsoft.com/office/drawing/2014/chart" uri="{C3380CC4-5D6E-409C-BE32-E72D297353CC}">
              <c16:uniqueId val="{0000000A-2502-490B-B6AC-08BE98737430}"/>
            </c:ext>
          </c:extLst>
        </c:ser>
        <c:ser>
          <c:idx val="1"/>
          <c:order val="1"/>
          <c:tx>
            <c:strRef>
              <c:f>'C5'!$A$8</c:f>
              <c:strCache>
                <c:ptCount val="1"/>
                <c:pt idx="0">
                  <c:v>Hombres</c:v>
                </c:pt>
              </c:strCache>
            </c:strRef>
          </c:tx>
          <c:spPr>
            <a:gradFill flip="none" rotWithShape="1">
              <a:gsLst>
                <a:gs pos="0">
                  <a:schemeClr val="accent2">
                    <a:lumMod val="0"/>
                    <a:lumOff val="100000"/>
                  </a:schemeClr>
                </a:gs>
                <a:gs pos="35000">
                  <a:schemeClr val="accent2">
                    <a:lumMod val="0"/>
                    <a:lumOff val="100000"/>
                  </a:schemeClr>
                </a:gs>
                <a:gs pos="100000">
                  <a:schemeClr val="accent2">
                    <a:lumMod val="100000"/>
                  </a:schemeClr>
                </a:gs>
              </a:gsLst>
              <a:path path="shape">
                <a:fillToRect l="50000" t="50000" r="50000" b="50000"/>
              </a:path>
              <a:tileRect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'C5'!$B$6:$K$6</c:f>
              <c:numCache>
                <c:formatCode>General</c:formatCode>
                <c:ptCount val="10"/>
                <c:pt idx="0">
                  <c:v>1986</c:v>
                </c:pt>
                <c:pt idx="1">
                  <c:v>1990</c:v>
                </c:pt>
                <c:pt idx="2">
                  <c:v>1994</c:v>
                </c:pt>
                <c:pt idx="3">
                  <c:v>1998</c:v>
                </c:pt>
                <c:pt idx="4">
                  <c:v>2002</c:v>
                </c:pt>
                <c:pt idx="5">
                  <c:v>2006</c:v>
                </c:pt>
                <c:pt idx="6">
                  <c:v>2010</c:v>
                </c:pt>
                <c:pt idx="7">
                  <c:v>2016</c:v>
                </c:pt>
                <c:pt idx="8">
                  <c:v>2020</c:v>
                </c:pt>
                <c:pt idx="9">
                  <c:v>2024</c:v>
                </c:pt>
              </c:numCache>
            </c:numRef>
          </c:cat>
          <c:val>
            <c:numRef>
              <c:f>'C5'!$B$19:$K$19</c:f>
              <c:numCache>
                <c:formatCode>_(* #\ ##0.0\ \ _);_(* \(#\ ##0.0\);_(* "-"??_);_(@_)</c:formatCode>
                <c:ptCount val="10"/>
                <c:pt idx="0">
                  <c:v>86.926605504587144</c:v>
                </c:pt>
                <c:pt idx="1">
                  <c:v>85.904761904761912</c:v>
                </c:pt>
                <c:pt idx="2">
                  <c:v>81.743119266055047</c:v>
                </c:pt>
                <c:pt idx="3">
                  <c:v>63.922942206654987</c:v>
                </c:pt>
                <c:pt idx="4">
                  <c:v>49.900199600798402</c:v>
                </c:pt>
                <c:pt idx="5">
                  <c:v>56.560636182902577</c:v>
                </c:pt>
                <c:pt idx="6">
                  <c:v>57.171717171717177</c:v>
                </c:pt>
                <c:pt idx="7">
                  <c:v>54.35643564356436</c:v>
                </c:pt>
                <c:pt idx="8">
                  <c:v>50</c:v>
                </c:pt>
                <c:pt idx="9">
                  <c:v>52.560386473429958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02-490B-B6AC-08BE98737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61434368"/>
        <c:axId val="103821248"/>
      </c:barChart>
      <c:catAx>
        <c:axId val="6143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R"/>
          </a:p>
        </c:txPr>
        <c:crossAx val="103821248"/>
        <c:crosses val="autoZero"/>
        <c:auto val="1"/>
        <c:lblAlgn val="ctr"/>
        <c:lblOffset val="100"/>
        <c:noMultiLvlLbl val="0"/>
      </c:catAx>
      <c:valAx>
        <c:axId val="103821248"/>
        <c:scaling>
          <c:orientation val="minMax"/>
        </c:scaling>
        <c:delete val="1"/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none"/>
        <c:minorTickMark val="none"/>
        <c:tickLblPos val="nextTo"/>
        <c:crossAx val="61434368"/>
        <c:crosses val="max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R" sz="12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R" sz="12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GRÁFICO 5
PORCENTAJE DE SÍNDICATURAS  ELECTAS POR SEXO REGISTRAL 1986-2024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1.2608895002292526E-2"/>
          <c:y val="0.17874704491725771"/>
          <c:w val="0.97478220999541498"/>
          <c:h val="0.700223748627166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'C5'!$A$12</c:f>
              <c:strCache>
                <c:ptCount val="1"/>
                <c:pt idx="0">
                  <c:v>Mujeres</c:v>
                </c:pt>
              </c:strCache>
            </c:strRef>
          </c:tx>
          <c:spPr>
            <a:gradFill flip="none" rotWithShape="1">
              <a:gsLst>
                <a:gs pos="0">
                  <a:schemeClr val="accent1">
                    <a:lumMod val="0"/>
                    <a:lumOff val="100000"/>
                  </a:schemeClr>
                </a:gs>
                <a:gs pos="35000">
                  <a:schemeClr val="accent1">
                    <a:lumMod val="0"/>
                    <a:lumOff val="100000"/>
                  </a:schemeClr>
                </a:gs>
                <a:gs pos="100000">
                  <a:schemeClr val="accent1">
                    <a:lumMod val="100000"/>
                  </a:schemeClr>
                </a:gs>
              </a:gsLst>
              <a:path path="shape">
                <a:fillToRect l="50000" t="50000" r="50000" b="50000"/>
              </a:path>
              <a:tileRect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C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'C5'!$B$6:$K$6</c:f>
              <c:numCache>
                <c:formatCode>General</c:formatCode>
                <c:ptCount val="10"/>
                <c:pt idx="0">
                  <c:v>1986</c:v>
                </c:pt>
                <c:pt idx="1">
                  <c:v>1990</c:v>
                </c:pt>
                <c:pt idx="2">
                  <c:v>1994</c:v>
                </c:pt>
                <c:pt idx="3">
                  <c:v>1998</c:v>
                </c:pt>
                <c:pt idx="4">
                  <c:v>2002</c:v>
                </c:pt>
                <c:pt idx="5">
                  <c:v>2006</c:v>
                </c:pt>
                <c:pt idx="6">
                  <c:v>2010</c:v>
                </c:pt>
                <c:pt idx="7">
                  <c:v>2016</c:v>
                </c:pt>
                <c:pt idx="8">
                  <c:v>2020</c:v>
                </c:pt>
                <c:pt idx="9">
                  <c:v>2024</c:v>
                </c:pt>
              </c:numCache>
            </c:numRef>
          </c:cat>
          <c:val>
            <c:numRef>
              <c:f>'C5'!$B$22:$K$22</c:f>
              <c:numCache>
                <c:formatCode>_(* #\ ##0.0\ \ _);_(* \(#\ ##0.0\);_(* "-"??_);_(@_)</c:formatCode>
                <c:ptCount val="10"/>
                <c:pt idx="0">
                  <c:v>10.476190476190476</c:v>
                </c:pt>
                <c:pt idx="1">
                  <c:v>13.76470588235294</c:v>
                </c:pt>
                <c:pt idx="2">
                  <c:v>21.378504672897197</c:v>
                </c:pt>
                <c:pt idx="3">
                  <c:v>50.39637599093998</c:v>
                </c:pt>
                <c:pt idx="4">
                  <c:v>51.724137931034484</c:v>
                </c:pt>
                <c:pt idx="5">
                  <c:v>51.839826839826841</c:v>
                </c:pt>
                <c:pt idx="6">
                  <c:v>49.730312837108954</c:v>
                </c:pt>
                <c:pt idx="7">
                  <c:v>49.947423764458463</c:v>
                </c:pt>
                <c:pt idx="8">
                  <c:v>50</c:v>
                </c:pt>
                <c:pt idx="9">
                  <c:v>50.414078674948236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3E-4D5F-84EA-87CAB489BE36}"/>
            </c:ext>
          </c:extLst>
        </c:ser>
        <c:ser>
          <c:idx val="1"/>
          <c:order val="1"/>
          <c:tx>
            <c:strRef>
              <c:f>'C5'!$A$11</c:f>
              <c:strCache>
                <c:ptCount val="1"/>
                <c:pt idx="0">
                  <c:v>Hombres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0"/>
                    <a:lumOff val="100000"/>
                  </a:schemeClr>
                </a:gs>
                <a:gs pos="35000">
                  <a:schemeClr val="accent2">
                    <a:lumMod val="0"/>
                    <a:lumOff val="100000"/>
                  </a:schemeClr>
                </a:gs>
                <a:gs pos="100000">
                  <a:schemeClr val="accent2">
                    <a:lumMod val="100000"/>
                  </a:schemeClr>
                </a:gs>
              </a:gsLst>
              <a:path path="shape">
                <a:fillToRect l="50000" t="50000" r="50000" b="50000"/>
              </a:path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_ ;\-0.0\ 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C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'C5'!$B$6:$K$6</c:f>
              <c:numCache>
                <c:formatCode>General</c:formatCode>
                <c:ptCount val="10"/>
                <c:pt idx="0">
                  <c:v>1986</c:v>
                </c:pt>
                <c:pt idx="1">
                  <c:v>1990</c:v>
                </c:pt>
                <c:pt idx="2">
                  <c:v>1994</c:v>
                </c:pt>
                <c:pt idx="3">
                  <c:v>1998</c:v>
                </c:pt>
                <c:pt idx="4">
                  <c:v>2002</c:v>
                </c:pt>
                <c:pt idx="5">
                  <c:v>2006</c:v>
                </c:pt>
                <c:pt idx="6">
                  <c:v>2010</c:v>
                </c:pt>
                <c:pt idx="7">
                  <c:v>2016</c:v>
                </c:pt>
                <c:pt idx="8">
                  <c:v>2020</c:v>
                </c:pt>
                <c:pt idx="9">
                  <c:v>2024</c:v>
                </c:pt>
              </c:numCache>
            </c:numRef>
          </c:cat>
          <c:val>
            <c:numRef>
              <c:f>'C5'!$B$21:$K$21</c:f>
              <c:numCache>
                <c:formatCode>_(* #\ ##0.0\ \ _);_(* \(#\ ##0.0\);_(* "-"??_);_(@_)</c:formatCode>
                <c:ptCount val="10"/>
                <c:pt idx="0">
                  <c:v>89.523809523809533</c:v>
                </c:pt>
                <c:pt idx="1">
                  <c:v>86.235294117647058</c:v>
                </c:pt>
                <c:pt idx="2">
                  <c:v>78.621495327102807</c:v>
                </c:pt>
                <c:pt idx="3">
                  <c:v>49.60362400906002</c:v>
                </c:pt>
                <c:pt idx="4">
                  <c:v>48.275862068965516</c:v>
                </c:pt>
                <c:pt idx="5">
                  <c:v>48.160173160173159</c:v>
                </c:pt>
                <c:pt idx="6">
                  <c:v>50.269687162891039</c:v>
                </c:pt>
                <c:pt idx="7">
                  <c:v>50.052576235541537</c:v>
                </c:pt>
                <c:pt idx="8">
                  <c:v>50</c:v>
                </c:pt>
                <c:pt idx="9">
                  <c:v>49.585921325051757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3E-4D5F-84EA-87CAB489BE3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103799296"/>
        <c:axId val="103822976"/>
      </c:barChart>
      <c:catAx>
        <c:axId val="103799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CR"/>
          </a:p>
        </c:txPr>
        <c:crossAx val="103822976"/>
        <c:crosses val="autoZero"/>
        <c:auto val="1"/>
        <c:lblAlgn val="ctr"/>
        <c:lblOffset val="100"/>
        <c:noMultiLvlLbl val="0"/>
      </c:catAx>
      <c:valAx>
        <c:axId val="103822976"/>
        <c:scaling>
          <c:orientation val="minMax"/>
          <c:max val="1"/>
          <c:min val="0"/>
        </c:scaling>
        <c:delete val="1"/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crossAx val="103799296"/>
        <c:crosses val="max"/>
        <c:crossBetween val="between"/>
        <c:majorUnit val="1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00"/>
          </a:pPr>
          <a:endParaRPr lang="es-C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lang="en-US" sz="1000" b="0" i="0" u="none" strike="noStrike" kern="1200" baseline="0">
          <a:solidFill>
            <a:srgbClr val="000000"/>
          </a:solidFill>
          <a:latin typeface="Arial"/>
          <a:ea typeface="Arial"/>
          <a:cs typeface="Arial"/>
        </a:defRPr>
      </a:pPr>
      <a:endParaRPr lang="es-CR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R" sz="1100" b="1"/>
              <a:t>GRÁFICO 6
 PORCENTAJE</a:t>
            </a:r>
            <a:r>
              <a:rPr lang="es-CR" sz="1100" b="1" baseline="0"/>
              <a:t> DE </a:t>
            </a:r>
            <a:r>
              <a:rPr lang="es-CR" sz="1100" b="1"/>
              <a:t>CONCEJALÍAS DE DISTRITO ELECTAS POR SEXO REGISTRAL 
</a:t>
            </a:r>
            <a:r>
              <a:rPr lang="es-CR" sz="1100" b="1" i="0" baseline="0">
                <a:effectLst/>
              </a:rPr>
              <a:t>2002 - 2024</a:t>
            </a:r>
            <a:endParaRPr lang="es-CR" sz="1100" b="1">
              <a:effectLst/>
            </a:endParaRP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1962673597637247E-2"/>
          <c:y val="0.28965686274509805"/>
          <c:w val="0.95755311296886159"/>
          <c:h val="0.46364945190674695"/>
        </c:manualLayout>
      </c:layout>
      <c:barChart>
        <c:barDir val="col"/>
        <c:grouping val="percentStacked"/>
        <c:varyColors val="0"/>
        <c:ser>
          <c:idx val="1"/>
          <c:order val="0"/>
          <c:tx>
            <c:strRef>
              <c:f>'C6'!$A$12</c:f>
              <c:strCache>
                <c:ptCount val="1"/>
                <c:pt idx="0">
                  <c:v>Mujeres</c:v>
                </c:pt>
              </c:strCache>
            </c:strRef>
          </c:tx>
          <c:spPr>
            <a:gradFill flip="none" rotWithShape="1">
              <a:gsLst>
                <a:gs pos="0">
                  <a:schemeClr val="accent1">
                    <a:lumMod val="0"/>
                    <a:lumOff val="100000"/>
                  </a:schemeClr>
                </a:gs>
                <a:gs pos="16000">
                  <a:schemeClr val="accent1">
                    <a:lumMod val="0"/>
                    <a:lumOff val="100000"/>
                  </a:schemeClr>
                </a:gs>
                <a:gs pos="100000">
                  <a:schemeClr val="accent1">
                    <a:lumMod val="100000"/>
                  </a:schemeClr>
                </a:gs>
              </a:gsLst>
              <a:path path="shape">
                <a:fillToRect l="50000" t="50000" r="50000" b="50000"/>
              </a:path>
              <a:tileRect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'C6'!$B$8:$G$8</c:f>
              <c:numCache>
                <c:formatCode>General</c:formatCode>
                <c:ptCount val="6"/>
                <c:pt idx="0">
                  <c:v>2002</c:v>
                </c:pt>
                <c:pt idx="1">
                  <c:v>2006</c:v>
                </c:pt>
                <c:pt idx="2">
                  <c:v>2010</c:v>
                </c:pt>
                <c:pt idx="3">
                  <c:v>2016</c:v>
                </c:pt>
                <c:pt idx="4">
                  <c:v>2020</c:v>
                </c:pt>
                <c:pt idx="5">
                  <c:v>2024</c:v>
                </c:pt>
              </c:numCache>
            </c:numRef>
          </c:cat>
          <c:val>
            <c:numRef>
              <c:f>'C6'!$B$24:$G$24</c:f>
              <c:numCache>
                <c:formatCode>_(* #\ ##0.0_);_(* \(#\ ##0.0\);_(* "-"??_);_(@_)</c:formatCode>
                <c:ptCount val="6"/>
                <c:pt idx="0">
                  <c:v>47.333525511674836</c:v>
                </c:pt>
                <c:pt idx="1">
                  <c:v>48.980154355016538</c:v>
                </c:pt>
                <c:pt idx="2">
                  <c:v>48.661933369743309</c:v>
                </c:pt>
                <c:pt idx="3">
                  <c:v>48.66167023554604</c:v>
                </c:pt>
                <c:pt idx="4">
                  <c:v>48.012552301255226</c:v>
                </c:pt>
                <c:pt idx="5">
                  <c:v>50.223272918308382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B3-4FBE-A563-490E5F2E95B8}"/>
            </c:ext>
          </c:extLst>
        </c:ser>
        <c:ser>
          <c:idx val="0"/>
          <c:order val="1"/>
          <c:tx>
            <c:strRef>
              <c:f>'C6'!$A$11</c:f>
              <c:strCache>
                <c:ptCount val="1"/>
                <c:pt idx="0">
                  <c:v>Hombres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0"/>
                    <a:lumOff val="100000"/>
                  </a:schemeClr>
                </a:gs>
                <a:gs pos="18000">
                  <a:schemeClr val="accent2">
                    <a:lumMod val="0"/>
                    <a:lumOff val="100000"/>
                  </a:schemeClr>
                </a:gs>
                <a:gs pos="100000">
                  <a:schemeClr val="accent2">
                    <a:lumMod val="100000"/>
                  </a:schemeClr>
                </a:gs>
              </a:gsLst>
              <a:path path="shape">
                <a:fillToRect l="50000" t="50000" r="50000" b="50000"/>
              </a:path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_ ;\-0.0\ 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'C6'!$B$8:$G$8</c:f>
              <c:numCache>
                <c:formatCode>General</c:formatCode>
                <c:ptCount val="6"/>
                <c:pt idx="0">
                  <c:v>2002</c:v>
                </c:pt>
                <c:pt idx="1">
                  <c:v>2006</c:v>
                </c:pt>
                <c:pt idx="2">
                  <c:v>2010</c:v>
                </c:pt>
                <c:pt idx="3">
                  <c:v>2016</c:v>
                </c:pt>
                <c:pt idx="4">
                  <c:v>2020</c:v>
                </c:pt>
                <c:pt idx="5">
                  <c:v>2024</c:v>
                </c:pt>
              </c:numCache>
            </c:numRef>
          </c:cat>
          <c:val>
            <c:numRef>
              <c:f>'C6'!$B$23:$G$23</c:f>
              <c:numCache>
                <c:formatCode>_(* #\ ##0.0_);_(* \(#\ ##0.0\);_(* "-"??_);_(@_)</c:formatCode>
                <c:ptCount val="6"/>
                <c:pt idx="0">
                  <c:v>52.666474488325164</c:v>
                </c:pt>
                <c:pt idx="1">
                  <c:v>51.019845644983462</c:v>
                </c:pt>
                <c:pt idx="2">
                  <c:v>51.338066630256698</c:v>
                </c:pt>
                <c:pt idx="3">
                  <c:v>51.33832976445396</c:v>
                </c:pt>
                <c:pt idx="4">
                  <c:v>51.987447698744774</c:v>
                </c:pt>
                <c:pt idx="5">
                  <c:v>49.776727081691618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B3-4FBE-A563-490E5F2E9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10347776"/>
        <c:axId val="117313472"/>
      </c:barChart>
      <c:catAx>
        <c:axId val="1103477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R"/>
          </a:p>
        </c:txPr>
        <c:crossAx val="117313472"/>
        <c:crosses val="autoZero"/>
        <c:auto val="1"/>
        <c:lblAlgn val="ctr"/>
        <c:lblOffset val="100"/>
        <c:noMultiLvlLbl val="1"/>
      </c:catAx>
      <c:valAx>
        <c:axId val="117313472"/>
        <c:scaling>
          <c:orientation val="minMax"/>
        </c:scaling>
        <c:delete val="1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none"/>
        <c:minorTickMark val="none"/>
        <c:tickLblPos val="nextTo"/>
        <c:crossAx val="11034777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R" sz="1100"/>
              <a:t>GRÁFICO 7
PORCENTAJE DE CONCEJALÍAS MUNICIPALES DE DISTRITO ELECTAS POR SEXO REGISTRAL REGISTRAL </a:t>
            </a:r>
            <a:r>
              <a:rPr lang="es-CR" sz="1100" b="1" i="0" baseline="0">
                <a:effectLst/>
              </a:rPr>
              <a:t>2002 - 2024</a:t>
            </a:r>
            <a:endParaRPr lang="es-CR" sz="1100">
              <a:effectLst/>
            </a:endParaRPr>
          </a:p>
        </c:rich>
      </c:tx>
      <c:layout>
        <c:manualLayout>
          <c:xMode val="edge"/>
          <c:yMode val="edge"/>
          <c:x val="0.11892542826941832"/>
          <c:y val="2.3674242424242424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'C6'!$A$15</c:f>
              <c:strCache>
                <c:ptCount val="1"/>
                <c:pt idx="0">
                  <c:v>Mujeres</c:v>
                </c:pt>
              </c:strCache>
            </c:strRef>
          </c:tx>
          <c:spPr>
            <a:gradFill>
              <a:gsLst>
                <a:gs pos="10512">
                  <a:srgbClr val="FFFFFF"/>
                </a:gs>
                <a:gs pos="0">
                  <a:schemeClr val="accent1">
                    <a:lumMod val="0"/>
                    <a:lumOff val="100000"/>
                  </a:schemeClr>
                </a:gs>
                <a:gs pos="11000">
                  <a:schemeClr val="accent1">
                    <a:lumMod val="0"/>
                    <a:lumOff val="100000"/>
                  </a:schemeClr>
                </a:gs>
                <a:gs pos="100000">
                  <a:schemeClr val="accent1">
                    <a:lumMod val="100000"/>
                  </a:schemeClr>
                </a:gs>
              </a:gsLst>
              <a:path path="shape">
                <a:fillToRect l="50000" t="50000" r="50000" b="50000"/>
              </a:path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'C6'!$B$8:$G$8</c:f>
              <c:numCache>
                <c:formatCode>General</c:formatCode>
                <c:ptCount val="6"/>
                <c:pt idx="0">
                  <c:v>2002</c:v>
                </c:pt>
                <c:pt idx="1">
                  <c:v>2006</c:v>
                </c:pt>
                <c:pt idx="2">
                  <c:v>2010</c:v>
                </c:pt>
                <c:pt idx="3">
                  <c:v>2016</c:v>
                </c:pt>
                <c:pt idx="4">
                  <c:v>2020</c:v>
                </c:pt>
                <c:pt idx="5">
                  <c:v>2024</c:v>
                </c:pt>
              </c:numCache>
            </c:numRef>
          </c:cat>
          <c:val>
            <c:numRef>
              <c:f>'C6'!$B$27:$G$27</c:f>
              <c:numCache>
                <c:formatCode>_(* #\ ##0.0_);_(* \(#\ ##0.0\);_(* "-"??_);_(@_)</c:formatCode>
                <c:ptCount val="6"/>
                <c:pt idx="0">
                  <c:v>50.819672131147541</c:v>
                </c:pt>
                <c:pt idx="1">
                  <c:v>45.3125</c:v>
                </c:pt>
                <c:pt idx="2">
                  <c:v>42.1875</c:v>
                </c:pt>
                <c:pt idx="3">
                  <c:v>46.875</c:v>
                </c:pt>
                <c:pt idx="4">
                  <c:v>48.4375</c:v>
                </c:pt>
                <c:pt idx="5">
                  <c:v>51.785714285714292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58-462B-812D-71042320CA1A}"/>
            </c:ext>
          </c:extLst>
        </c:ser>
        <c:ser>
          <c:idx val="0"/>
          <c:order val="1"/>
          <c:tx>
            <c:strRef>
              <c:f>'C6'!$A$14</c:f>
              <c:strCache>
                <c:ptCount val="1"/>
                <c:pt idx="0">
                  <c:v>Hombres</c:v>
                </c:pt>
              </c:strCache>
            </c:strRef>
          </c:tx>
          <c:spPr>
            <a:gradFill flip="none" rotWithShape="1">
              <a:gsLst>
                <a:gs pos="0">
                  <a:schemeClr val="accent2">
                    <a:lumMod val="0"/>
                    <a:lumOff val="100000"/>
                  </a:schemeClr>
                </a:gs>
                <a:gs pos="14000">
                  <a:schemeClr val="accent2">
                    <a:lumMod val="0"/>
                    <a:lumOff val="100000"/>
                  </a:schemeClr>
                </a:gs>
                <a:gs pos="100000">
                  <a:schemeClr val="accent2">
                    <a:lumMod val="100000"/>
                  </a:schemeClr>
                </a:gs>
              </a:gsLst>
              <a:path path="shape">
                <a:fillToRect l="50000" t="50000" r="50000" b="50000"/>
              </a:path>
              <a:tileRect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'C6'!$B$8:$G$8</c:f>
              <c:numCache>
                <c:formatCode>General</c:formatCode>
                <c:ptCount val="6"/>
                <c:pt idx="0">
                  <c:v>2002</c:v>
                </c:pt>
                <c:pt idx="1">
                  <c:v>2006</c:v>
                </c:pt>
                <c:pt idx="2">
                  <c:v>2010</c:v>
                </c:pt>
                <c:pt idx="3">
                  <c:v>2016</c:v>
                </c:pt>
                <c:pt idx="4">
                  <c:v>2020</c:v>
                </c:pt>
                <c:pt idx="5">
                  <c:v>2024</c:v>
                </c:pt>
              </c:numCache>
            </c:numRef>
          </c:cat>
          <c:val>
            <c:numRef>
              <c:f>'C6'!$B$26:$G$26</c:f>
              <c:numCache>
                <c:formatCode>_(* #\ ##0.0_);_(* \(#\ ##0.0\);_(* "-"??_);_(@_)</c:formatCode>
                <c:ptCount val="6"/>
                <c:pt idx="0">
                  <c:v>49.180327868852459</c:v>
                </c:pt>
                <c:pt idx="1">
                  <c:v>54.6875</c:v>
                </c:pt>
                <c:pt idx="2">
                  <c:v>57.8125</c:v>
                </c:pt>
                <c:pt idx="3">
                  <c:v>53.125</c:v>
                </c:pt>
                <c:pt idx="4">
                  <c:v>51.5625</c:v>
                </c:pt>
                <c:pt idx="5">
                  <c:v>48.214285714285715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58-462B-812D-71042320C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10347264"/>
        <c:axId val="117311168"/>
      </c:barChart>
      <c:catAx>
        <c:axId val="1103472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R"/>
          </a:p>
        </c:txPr>
        <c:crossAx val="117311168"/>
        <c:crosses val="autoZero"/>
        <c:auto val="1"/>
        <c:lblAlgn val="ctr"/>
        <c:lblOffset val="100"/>
        <c:noMultiLvlLbl val="1"/>
      </c:catAx>
      <c:valAx>
        <c:axId val="117311168"/>
        <c:scaling>
          <c:orientation val="minMax"/>
        </c:scaling>
        <c:delete val="1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none"/>
        <c:minorTickMark val="none"/>
        <c:tickLblPos val="nextTo"/>
        <c:crossAx val="1103472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R" sz="1200"/>
              <a:t>GRÁFICO 8 
PORCENTAJE DE INTENDENCIAS ELECTAS POR SEXO REGISTRAL 
2002</a:t>
            </a:r>
            <a:r>
              <a:rPr lang="es-CR" sz="1200" baseline="0"/>
              <a:t> -2024</a:t>
            </a:r>
            <a:endParaRPr lang="es-CR" sz="1200"/>
          </a:p>
        </c:rich>
      </c:tx>
      <c:layout>
        <c:manualLayout>
          <c:xMode val="edge"/>
          <c:yMode val="edge"/>
          <c:x val="0.25075484107614471"/>
          <c:y val="1.4660493318179209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percentStacked"/>
        <c:varyColors val="0"/>
        <c:ser>
          <c:idx val="3"/>
          <c:order val="0"/>
          <c:tx>
            <c:strRef>
              <c:f>'C6'!$A$18</c:f>
              <c:strCache>
                <c:ptCount val="1"/>
                <c:pt idx="0">
                  <c:v>Mujeres</c:v>
                </c:pt>
              </c:strCache>
            </c:strRef>
          </c:tx>
          <c:spPr>
            <a:gradFill flip="none" rotWithShape="1">
              <a:gsLst>
                <a:gs pos="0">
                  <a:schemeClr val="accent1">
                    <a:lumMod val="0"/>
                    <a:lumOff val="100000"/>
                  </a:schemeClr>
                </a:gs>
                <a:gs pos="13000">
                  <a:schemeClr val="accent1">
                    <a:lumMod val="0"/>
                    <a:lumOff val="100000"/>
                  </a:schemeClr>
                </a:gs>
                <a:gs pos="100000">
                  <a:schemeClr val="accent1">
                    <a:lumMod val="100000"/>
                  </a:schemeClr>
                </a:gs>
              </a:gsLst>
              <a:path path="shape">
                <a:fillToRect l="50000" t="50000" r="50000" b="50000"/>
              </a:path>
              <a:tileRect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'C6'!$B$8:$G$8</c:f>
              <c:numCache>
                <c:formatCode>General</c:formatCode>
                <c:ptCount val="6"/>
                <c:pt idx="0">
                  <c:v>2002</c:v>
                </c:pt>
                <c:pt idx="1">
                  <c:v>2006</c:v>
                </c:pt>
                <c:pt idx="2">
                  <c:v>2010</c:v>
                </c:pt>
                <c:pt idx="3">
                  <c:v>2016</c:v>
                </c:pt>
                <c:pt idx="4">
                  <c:v>2020</c:v>
                </c:pt>
                <c:pt idx="5">
                  <c:v>2024</c:v>
                </c:pt>
              </c:numCache>
            </c:numRef>
          </c:cat>
          <c:val>
            <c:numRef>
              <c:f>'C6'!$B$30:$G$30</c:f>
              <c:numCache>
                <c:formatCode>_(* #\ ##0.0_);_(* \(#\ ##0.0\);_(* "-"??_);_(@_)</c:formatCode>
                <c:ptCount val="6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37.5</c:v>
                </c:pt>
                <c:pt idx="4">
                  <c:v>12.5</c:v>
                </c:pt>
                <c:pt idx="5">
                  <c:v>42.857142857142854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1F-4E70-9C74-17D20EB3DD0E}"/>
            </c:ext>
          </c:extLst>
        </c:ser>
        <c:ser>
          <c:idx val="0"/>
          <c:order val="1"/>
          <c:tx>
            <c:strRef>
              <c:f>'C6'!$A$17</c:f>
              <c:strCache>
                <c:ptCount val="1"/>
                <c:pt idx="0">
                  <c:v>Hombres</c:v>
                </c:pt>
              </c:strCache>
            </c:strRef>
          </c:tx>
          <c:spPr>
            <a:gradFill flip="none" rotWithShape="1">
              <a:gsLst>
                <a:gs pos="0">
                  <a:schemeClr val="accent2">
                    <a:lumMod val="0"/>
                    <a:lumOff val="100000"/>
                  </a:schemeClr>
                </a:gs>
                <a:gs pos="15000">
                  <a:schemeClr val="accent2">
                    <a:lumMod val="0"/>
                    <a:lumOff val="100000"/>
                  </a:schemeClr>
                </a:gs>
                <a:gs pos="100000">
                  <a:schemeClr val="accent2">
                    <a:lumMod val="100000"/>
                  </a:schemeClr>
                </a:gs>
              </a:gsLst>
              <a:path path="shape">
                <a:fillToRect l="50000" t="50000" r="50000" b="50000"/>
              </a:path>
              <a:tileRect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_ ;\-0.0\ 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'C6'!$B$8:$G$8</c:f>
              <c:numCache>
                <c:formatCode>General</c:formatCode>
                <c:ptCount val="6"/>
                <c:pt idx="0">
                  <c:v>2002</c:v>
                </c:pt>
                <c:pt idx="1">
                  <c:v>2006</c:v>
                </c:pt>
                <c:pt idx="2">
                  <c:v>2010</c:v>
                </c:pt>
                <c:pt idx="3">
                  <c:v>2016</c:v>
                </c:pt>
                <c:pt idx="4">
                  <c:v>2020</c:v>
                </c:pt>
                <c:pt idx="5">
                  <c:v>2024</c:v>
                </c:pt>
              </c:numCache>
            </c:numRef>
          </c:cat>
          <c:val>
            <c:numRef>
              <c:f>'C6'!$B$29:$G$29</c:f>
              <c:numCache>
                <c:formatCode>_(* #\ ##0.0_);_(* \(#\ ##0.0\);_(* "-"??_);_(@_)</c:formatCode>
                <c:ptCount val="6"/>
                <c:pt idx="0">
                  <c:v>75</c:v>
                </c:pt>
                <c:pt idx="1">
                  <c:v>75</c:v>
                </c:pt>
                <c:pt idx="2">
                  <c:v>75</c:v>
                </c:pt>
                <c:pt idx="3">
                  <c:v>62.5</c:v>
                </c:pt>
                <c:pt idx="4">
                  <c:v>87.5</c:v>
                </c:pt>
                <c:pt idx="5">
                  <c:v>57.142857142857139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1F-4E70-9C74-17D20EB3D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49898496"/>
        <c:axId val="103824704"/>
      </c:barChart>
      <c:catAx>
        <c:axId val="49898496"/>
        <c:scaling>
          <c:orientation val="minMax"/>
        </c:scaling>
        <c:delete val="0"/>
        <c:axPos val="b"/>
        <c:title>
          <c:overlay val="0"/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R"/>
          </a:p>
        </c:txPr>
        <c:crossAx val="103824704"/>
        <c:crosses val="autoZero"/>
        <c:auto val="1"/>
        <c:lblAlgn val="ctr"/>
        <c:lblOffset val="100"/>
        <c:noMultiLvlLbl val="1"/>
      </c:catAx>
      <c:valAx>
        <c:axId val="1038247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overlay val="0"/>
        </c:title>
        <c:numFmt formatCode="0%" sourceLinked="0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R"/>
          </a:p>
        </c:txPr>
        <c:crossAx val="4989849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R"/>
    </a:p>
  </c:txPr>
  <c:printSettings>
    <c:headerFooter/>
    <c:pageMargins b="0.74803149606299213" l="0.70866141732283472" r="0.70866141732283472" t="0.74803149606299213" header="0.31496062992125984" footer="0.31496062992125984"/>
    <c:pageSetup paperSize="11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R" sz="1200" b="1" i="0" baseline="0">
                <a:effectLst/>
              </a:rPr>
              <a:t>GRÁFICO 9</a:t>
            </a:r>
            <a:br>
              <a:rPr lang="es-CR" sz="1200" b="1" i="0" baseline="0">
                <a:effectLst/>
              </a:rPr>
            </a:br>
            <a:r>
              <a:rPr lang="es-CR" sz="1200" b="1" i="0" baseline="0">
                <a:effectLst/>
              </a:rPr>
              <a:t> PORCENTAJE ALCALDÍAS ELECTAS POR SEXO REGISTRAL </a:t>
            </a:r>
            <a:br>
              <a:rPr lang="es-CR" sz="1200" b="1" i="0" baseline="0">
                <a:effectLst/>
              </a:rPr>
            </a:br>
            <a:r>
              <a:rPr lang="es-CR" sz="1200" b="1" i="0" baseline="0">
                <a:effectLst/>
              </a:rPr>
              <a:t>2002- 2024</a:t>
            </a:r>
            <a:endParaRPr lang="es-CR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R" sz="12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1"/>
          <c:order val="0"/>
          <c:tx>
            <c:strRef>
              <c:f>'C7'!$A$11</c:f>
              <c:strCache>
                <c:ptCount val="1"/>
                <c:pt idx="0">
                  <c:v>Mujeres</c:v>
                </c:pt>
              </c:strCache>
            </c:strRef>
          </c:tx>
          <c:spPr>
            <a:gradFill flip="none" rotWithShape="1">
              <a:gsLst>
                <a:gs pos="0">
                  <a:schemeClr val="accent1">
                    <a:lumMod val="0"/>
                    <a:lumOff val="100000"/>
                  </a:schemeClr>
                </a:gs>
                <a:gs pos="10000">
                  <a:schemeClr val="accent1">
                    <a:lumMod val="0"/>
                    <a:lumOff val="100000"/>
                  </a:schemeClr>
                </a:gs>
                <a:gs pos="100000">
                  <a:schemeClr val="accent1">
                    <a:lumMod val="100000"/>
                  </a:schemeClr>
                </a:gs>
              </a:gsLst>
              <a:path path="shape">
                <a:fillToRect l="50000" t="50000" r="50000" b="50000"/>
              </a:path>
              <a:tileRect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_ ;\-0.0\ 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'C7'!$B$7:$G$7</c:f>
              <c:numCache>
                <c:formatCode>General</c:formatCode>
                <c:ptCount val="6"/>
                <c:pt idx="0">
                  <c:v>2002</c:v>
                </c:pt>
                <c:pt idx="1">
                  <c:v>2006</c:v>
                </c:pt>
                <c:pt idx="2">
                  <c:v>2010</c:v>
                </c:pt>
                <c:pt idx="3">
                  <c:v>2016</c:v>
                </c:pt>
                <c:pt idx="4">
                  <c:v>2020</c:v>
                </c:pt>
                <c:pt idx="5">
                  <c:v>2024</c:v>
                </c:pt>
              </c:numCache>
            </c:numRef>
          </c:cat>
          <c:val>
            <c:numRef>
              <c:f>'C7'!$B$29:$G$29</c:f>
              <c:numCache>
                <c:formatCode>_(* #\ ##0.0_);_(* \(#\ ##0.0\);_(* "-"??_);_(@_)</c:formatCode>
                <c:ptCount val="6"/>
                <c:pt idx="0">
                  <c:v>8.6419753086419746</c:v>
                </c:pt>
                <c:pt idx="1">
                  <c:v>11.111111111111111</c:v>
                </c:pt>
                <c:pt idx="2">
                  <c:v>12.345679012345679</c:v>
                </c:pt>
                <c:pt idx="3">
                  <c:v>14.814814814814813</c:v>
                </c:pt>
                <c:pt idx="4">
                  <c:v>9.7560975609756095</c:v>
                </c:pt>
                <c:pt idx="5">
                  <c:v>26.190476190476193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72-4AA2-8229-6030F994DAC8}"/>
            </c:ext>
          </c:extLst>
        </c:ser>
        <c:ser>
          <c:idx val="0"/>
          <c:order val="1"/>
          <c:tx>
            <c:strRef>
              <c:f>'C7'!$A$10</c:f>
              <c:strCache>
                <c:ptCount val="1"/>
                <c:pt idx="0">
                  <c:v>Hombres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0"/>
                    <a:lumOff val="100000"/>
                  </a:schemeClr>
                </a:gs>
                <a:gs pos="15000">
                  <a:schemeClr val="accent2">
                    <a:lumMod val="0"/>
                    <a:lumOff val="100000"/>
                  </a:schemeClr>
                </a:gs>
                <a:gs pos="100000">
                  <a:schemeClr val="accent2">
                    <a:lumMod val="100000"/>
                  </a:schemeClr>
                </a:gs>
              </a:gsLst>
              <a:path path="shape">
                <a:fillToRect l="50000" t="50000" r="50000" b="50000"/>
              </a:path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_ ;\-0.0\ 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'C7'!$B$7:$G$7</c:f>
              <c:numCache>
                <c:formatCode>General</c:formatCode>
                <c:ptCount val="6"/>
                <c:pt idx="0">
                  <c:v>2002</c:v>
                </c:pt>
                <c:pt idx="1">
                  <c:v>2006</c:v>
                </c:pt>
                <c:pt idx="2">
                  <c:v>2010</c:v>
                </c:pt>
                <c:pt idx="3">
                  <c:v>2016</c:v>
                </c:pt>
                <c:pt idx="4">
                  <c:v>2020</c:v>
                </c:pt>
                <c:pt idx="5">
                  <c:v>2024</c:v>
                </c:pt>
              </c:numCache>
            </c:numRef>
          </c:cat>
          <c:val>
            <c:numRef>
              <c:f>'C7'!$B$28:$G$28</c:f>
              <c:numCache>
                <c:formatCode>_(* #\ ##0.0_);_(* \(#\ ##0.0\);_(* "-"??_);_(@_)</c:formatCode>
                <c:ptCount val="6"/>
                <c:pt idx="0">
                  <c:v>91.358024691358025</c:v>
                </c:pt>
                <c:pt idx="1">
                  <c:v>88.888888888888886</c:v>
                </c:pt>
                <c:pt idx="2">
                  <c:v>87.654320987654316</c:v>
                </c:pt>
                <c:pt idx="3">
                  <c:v>85.18518518518519</c:v>
                </c:pt>
                <c:pt idx="4">
                  <c:v>90.243902439024396</c:v>
                </c:pt>
                <c:pt idx="5">
                  <c:v>73.80952380952381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72-4AA2-8229-6030F994D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17498368"/>
        <c:axId val="129311296"/>
      </c:barChart>
      <c:catAx>
        <c:axId val="117498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R"/>
          </a:p>
        </c:txPr>
        <c:crossAx val="129311296"/>
        <c:crosses val="autoZero"/>
        <c:auto val="1"/>
        <c:lblAlgn val="ctr"/>
        <c:lblOffset val="100"/>
        <c:noMultiLvlLbl val="1"/>
      </c:catAx>
      <c:valAx>
        <c:axId val="1293112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R"/>
          </a:p>
        </c:txPr>
        <c:crossAx val="117498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R" sz="1200"/>
              <a:t>GRÁFICO 10
 PORCENTAJE</a:t>
            </a:r>
            <a:r>
              <a:rPr lang="es-CR" sz="1200" baseline="0"/>
              <a:t> DE </a:t>
            </a:r>
            <a:r>
              <a:rPr lang="es-CR" sz="1200"/>
              <a:t>ALCALDIAS SUPLENTES  O</a:t>
            </a:r>
            <a:r>
              <a:rPr lang="es-CR" sz="1200" baseline="0"/>
              <a:t> VICEALCALDÍAS </a:t>
            </a:r>
            <a:r>
              <a:rPr lang="es-CR" sz="1200"/>
              <a:t>ELECTAS </a:t>
            </a:r>
          </a:p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R" sz="1200"/>
              <a:t>POR SEXO REGISTRAL,</a:t>
            </a:r>
            <a:r>
              <a:rPr lang="es-CR" sz="1200" baseline="0"/>
              <a:t> </a:t>
            </a:r>
            <a:r>
              <a:rPr lang="es-CR" sz="1200"/>
              <a:t>2002 - 2024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'C7'!$A$20</c:f>
              <c:strCache>
                <c:ptCount val="1"/>
                <c:pt idx="0">
                  <c:v>Mujeres</c:v>
                </c:pt>
              </c:strCache>
            </c:strRef>
          </c:tx>
          <c:spPr>
            <a:gradFill flip="none" rotWithShape="1">
              <a:gsLst>
                <a:gs pos="0">
                  <a:schemeClr val="accent1">
                    <a:lumMod val="0"/>
                    <a:lumOff val="100000"/>
                  </a:schemeClr>
                </a:gs>
                <a:gs pos="11000">
                  <a:schemeClr val="accent1">
                    <a:lumMod val="0"/>
                    <a:lumOff val="100000"/>
                  </a:schemeClr>
                </a:gs>
                <a:gs pos="100000">
                  <a:schemeClr val="accent1">
                    <a:lumMod val="100000"/>
                  </a:schemeClr>
                </a:gs>
              </a:gsLst>
              <a:path path="shape">
                <a:fillToRect l="50000" t="50000" r="50000" b="50000"/>
              </a:path>
              <a:tileRect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'C7'!$B$7:$G$7</c:f>
              <c:numCache>
                <c:formatCode>General</c:formatCode>
                <c:ptCount val="6"/>
                <c:pt idx="0">
                  <c:v>2002</c:v>
                </c:pt>
                <c:pt idx="1">
                  <c:v>2006</c:v>
                </c:pt>
                <c:pt idx="2">
                  <c:v>2010</c:v>
                </c:pt>
                <c:pt idx="3">
                  <c:v>2016</c:v>
                </c:pt>
                <c:pt idx="4">
                  <c:v>2020</c:v>
                </c:pt>
                <c:pt idx="5">
                  <c:v>2024</c:v>
                </c:pt>
              </c:numCache>
            </c:numRef>
          </c:cat>
          <c:val>
            <c:numRef>
              <c:f>'C7'!$B$32:$G$32</c:f>
              <c:numCache>
                <c:formatCode>_(* #\ ##0.0_);_(* \(#\ ##0.0\);_(* "-"??_);_(@_)</c:formatCode>
                <c:ptCount val="6"/>
                <c:pt idx="0">
                  <c:v>52.469135802469133</c:v>
                </c:pt>
                <c:pt idx="1">
                  <c:v>52.173913043478258</c:v>
                </c:pt>
                <c:pt idx="2">
                  <c:v>53.125</c:v>
                </c:pt>
                <c:pt idx="3">
                  <c:v>54.037267080745345</c:v>
                </c:pt>
                <c:pt idx="4">
                  <c:v>59.259259259259252</c:v>
                </c:pt>
                <c:pt idx="5">
                  <c:v>55.08982035928144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3E-4DC2-8626-50866062030B}"/>
            </c:ext>
          </c:extLst>
        </c:ser>
        <c:ser>
          <c:idx val="0"/>
          <c:order val="1"/>
          <c:tx>
            <c:strRef>
              <c:f>'C7'!$A$19</c:f>
              <c:strCache>
                <c:ptCount val="1"/>
                <c:pt idx="0">
                  <c:v>Hombres</c:v>
                </c:pt>
              </c:strCache>
            </c:strRef>
          </c:tx>
          <c:spPr>
            <a:gradFill flip="none" rotWithShape="1">
              <a:gsLst>
                <a:gs pos="0">
                  <a:schemeClr val="accent2">
                    <a:lumMod val="0"/>
                    <a:lumOff val="100000"/>
                  </a:schemeClr>
                </a:gs>
                <a:gs pos="18000">
                  <a:schemeClr val="accent2">
                    <a:lumMod val="0"/>
                    <a:lumOff val="100000"/>
                  </a:schemeClr>
                </a:gs>
                <a:gs pos="100000">
                  <a:schemeClr val="accent2">
                    <a:lumMod val="100000"/>
                  </a:schemeClr>
                </a:gs>
              </a:gsLst>
              <a:path path="shape">
                <a:fillToRect l="50000" t="50000" r="50000" b="50000"/>
              </a:path>
              <a:tileRect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'C7'!$B$7:$G$7</c:f>
              <c:numCache>
                <c:formatCode>General</c:formatCode>
                <c:ptCount val="6"/>
                <c:pt idx="0">
                  <c:v>2002</c:v>
                </c:pt>
                <c:pt idx="1">
                  <c:v>2006</c:v>
                </c:pt>
                <c:pt idx="2">
                  <c:v>2010</c:v>
                </c:pt>
                <c:pt idx="3">
                  <c:v>2016</c:v>
                </c:pt>
                <c:pt idx="4">
                  <c:v>2020</c:v>
                </c:pt>
                <c:pt idx="5">
                  <c:v>2024</c:v>
                </c:pt>
              </c:numCache>
            </c:numRef>
          </c:cat>
          <c:val>
            <c:numRef>
              <c:f>'C7'!$B$31:$G$31</c:f>
              <c:numCache>
                <c:formatCode>_(* #\ ##0.0_);_(* \(#\ ##0.0\);_(* "-"??_);_(@_)</c:formatCode>
                <c:ptCount val="6"/>
                <c:pt idx="0">
                  <c:v>47.530864197530867</c:v>
                </c:pt>
                <c:pt idx="1">
                  <c:v>47.826086956521742</c:v>
                </c:pt>
                <c:pt idx="2">
                  <c:v>46.875</c:v>
                </c:pt>
                <c:pt idx="3">
                  <c:v>45.962732919254655</c:v>
                </c:pt>
                <c:pt idx="4">
                  <c:v>40.74074074074074</c:v>
                </c:pt>
                <c:pt idx="5">
                  <c:v>44.91017964071856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3E-4DC2-8626-508660620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03797248"/>
        <c:axId val="117316352"/>
      </c:barChart>
      <c:catAx>
        <c:axId val="103797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R"/>
          </a:p>
        </c:txPr>
        <c:crossAx val="117316352"/>
        <c:crosses val="autoZero"/>
        <c:auto val="1"/>
        <c:lblAlgn val="ctr"/>
        <c:lblOffset val="100"/>
        <c:noMultiLvlLbl val="1"/>
      </c:catAx>
      <c:valAx>
        <c:axId val="1173163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R"/>
          </a:p>
        </c:txPr>
        <c:crossAx val="10379724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G4'!A1"/><Relationship Id="rId13" Type="http://schemas.openxmlformats.org/officeDocument/2006/relationships/hyperlink" Target="#'G9'!A1"/><Relationship Id="rId3" Type="http://schemas.openxmlformats.org/officeDocument/2006/relationships/hyperlink" Target="#'C3 MUJERES ELECTAS %'!A1"/><Relationship Id="rId7" Type="http://schemas.openxmlformats.org/officeDocument/2006/relationships/hyperlink" Target="#'G3'!A1"/><Relationship Id="rId12" Type="http://schemas.openxmlformats.org/officeDocument/2006/relationships/hyperlink" Target="#'G8'!A1"/><Relationship Id="rId17" Type="http://schemas.openxmlformats.org/officeDocument/2006/relationships/hyperlink" Target="#'C1 Diputaciones 1953-2022'!A1"/><Relationship Id="rId2" Type="http://schemas.openxmlformats.org/officeDocument/2006/relationships/hyperlink" Target="#'G1'!A1"/><Relationship Id="rId16" Type="http://schemas.openxmlformats.org/officeDocument/2006/relationships/hyperlink" Target="#'C7'!A1"/><Relationship Id="rId1" Type="http://schemas.openxmlformats.org/officeDocument/2006/relationships/hyperlink" Target="#'C2 MUJERES ELECTAS'!A1"/><Relationship Id="rId6" Type="http://schemas.openxmlformats.org/officeDocument/2006/relationships/hyperlink" Target="#'G2'!A1"/><Relationship Id="rId11" Type="http://schemas.openxmlformats.org/officeDocument/2006/relationships/hyperlink" Target="#'G7'!A1"/><Relationship Id="rId5" Type="http://schemas.openxmlformats.org/officeDocument/2006/relationships/hyperlink" Target="#'C5'!A1"/><Relationship Id="rId15" Type="http://schemas.openxmlformats.org/officeDocument/2006/relationships/hyperlink" Target="#'C6'!A1"/><Relationship Id="rId10" Type="http://schemas.openxmlformats.org/officeDocument/2006/relationships/hyperlink" Target="#'G6'!A1"/><Relationship Id="rId4" Type="http://schemas.openxmlformats.org/officeDocument/2006/relationships/hyperlink" Target="#'C4 '!A1"/><Relationship Id="rId9" Type="http://schemas.openxmlformats.org/officeDocument/2006/relationships/hyperlink" Target="#'G5'!A1"/><Relationship Id="rId14" Type="http://schemas.openxmlformats.org/officeDocument/2006/relationships/hyperlink" Target="#'G10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chart" Target="../charts/chart2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chart" Target="../charts/chart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chart" Target="../charts/chart4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chart" Target="../charts/chart5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chart" Target="../charts/chart6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213360</xdr:colOff>
      <xdr:row>10</xdr:row>
      <xdr:rowOff>160020</xdr:rowOff>
    </xdr:from>
    <xdr:to>
      <xdr:col>1</xdr:col>
      <xdr:colOff>87798</xdr:colOff>
      <xdr:row>13</xdr:row>
      <xdr:rowOff>22860</xdr:rowOff>
    </xdr:to>
    <xdr:sp macro="" textlink="">
      <xdr:nvSpPr>
        <xdr:cNvPr id="17" name="Rectángulo: esquinas redondeadas 16" descr="Menú automático para desplazarse dentro del documen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F03584-5828-41CF-B660-C757BB6BA9E9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213360" y="1836420"/>
          <a:ext cx="3272958" cy="3657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R" sz="1600" b="1" baseline="0">
              <a:solidFill>
                <a:srgbClr val="FFFFFF"/>
              </a:solidFill>
            </a:rPr>
            <a:t>2 Mujeres Electas 1986 - 2024</a:t>
          </a:r>
          <a:endParaRPr lang="es-CR" sz="1600" b="1">
            <a:solidFill>
              <a:srgbClr val="FFFFFF"/>
            </a:solidFill>
          </a:endParaRPr>
        </a:p>
      </xdr:txBody>
    </xdr:sp>
    <xdr:clientData/>
  </xdr:twoCellAnchor>
  <xdr:twoCellAnchor>
    <xdr:from>
      <xdr:col>2</xdr:col>
      <xdr:colOff>121920</xdr:colOff>
      <xdr:row>8</xdr:row>
      <xdr:rowOff>0</xdr:rowOff>
    </xdr:from>
    <xdr:to>
      <xdr:col>6</xdr:col>
      <xdr:colOff>552000</xdr:colOff>
      <xdr:row>10</xdr:row>
      <xdr:rowOff>24720</xdr:rowOff>
    </xdr:to>
    <xdr:sp macro="" textlink="">
      <xdr:nvSpPr>
        <xdr:cNvPr id="18" name="Rectángulo: esquinas redondeadas 17" descr="Menú automático para desplazarse dentro del document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710FD5-9A2E-46A6-952C-03FE8E4D41B0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4312920" y="1306286"/>
          <a:ext cx="3608709" cy="35129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 Diputaciones 1953</a:t>
          </a:r>
          <a:r>
            <a:rPr lang="es-C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-2022</a:t>
          </a:r>
          <a:endParaRPr lang="es-CR" sz="1600">
            <a:effectLst/>
          </a:endParaRPr>
        </a:p>
        <a:p>
          <a:pPr algn="l"/>
          <a:endParaRPr lang="es-CR" sz="1600" b="1">
            <a:solidFill>
              <a:sysClr val="windowText" lastClr="000000">
                <a:alpha val="50000"/>
              </a:sysClr>
            </a:solidFill>
          </a:endParaRPr>
        </a:p>
      </xdr:txBody>
    </xdr:sp>
    <xdr:clientData/>
  </xdr:twoCellAnchor>
  <xdr:twoCellAnchor>
    <xdr:from>
      <xdr:col>0</xdr:col>
      <xdr:colOff>220980</xdr:colOff>
      <xdr:row>14</xdr:row>
      <xdr:rowOff>53340</xdr:rowOff>
    </xdr:from>
    <xdr:to>
      <xdr:col>1</xdr:col>
      <xdr:colOff>95418</xdr:colOff>
      <xdr:row>16</xdr:row>
      <xdr:rowOff>83820</xdr:rowOff>
    </xdr:to>
    <xdr:sp macro="" textlink="">
      <xdr:nvSpPr>
        <xdr:cNvPr id="19" name="Rectángulo: esquinas redondeadas 18" descr="Menú automático para desplazarse dentro del document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4C76BB1-85A4-4C1F-A05F-2154C4C3E41F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220980" y="2400300"/>
          <a:ext cx="3272958" cy="3657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R" sz="1600" b="1" baseline="0">
              <a:solidFill>
                <a:srgbClr val="FFFFFF"/>
              </a:solidFill>
            </a:rPr>
            <a:t>3 Mujeres Electas 1986 - 2024 %</a:t>
          </a:r>
          <a:endParaRPr lang="es-CR" sz="1600" b="1">
            <a:solidFill>
              <a:srgbClr val="FFFFFF"/>
            </a:solidFill>
          </a:endParaRPr>
        </a:p>
      </xdr:txBody>
    </xdr:sp>
    <xdr:clientData/>
  </xdr:twoCellAnchor>
  <xdr:twoCellAnchor>
    <xdr:from>
      <xdr:col>0</xdr:col>
      <xdr:colOff>236220</xdr:colOff>
      <xdr:row>17</xdr:row>
      <xdr:rowOff>99060</xdr:rowOff>
    </xdr:from>
    <xdr:to>
      <xdr:col>1</xdr:col>
      <xdr:colOff>110658</xdr:colOff>
      <xdr:row>22</xdr:row>
      <xdr:rowOff>10885</xdr:rowOff>
    </xdr:to>
    <xdr:sp macro="" textlink="">
      <xdr:nvSpPr>
        <xdr:cNvPr id="20" name="Rectángulo: esquinas redondeadas 19" descr="Menú automático para desplazarse dentro del document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68AF4EC-713F-4334-8FEB-3A4359823F53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236220" y="2874917"/>
          <a:ext cx="3270781" cy="72825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R" sz="1600" b="1">
              <a:solidFill>
                <a:srgbClr val="FFFFFF"/>
              </a:solidFill>
            </a:rPr>
            <a:t>4 Vicepresidencias y Diputaciones Electas 1986 2024</a:t>
          </a:r>
        </a:p>
      </xdr:txBody>
    </xdr:sp>
    <xdr:clientData/>
  </xdr:twoCellAnchor>
  <xdr:twoCellAnchor>
    <xdr:from>
      <xdr:col>0</xdr:col>
      <xdr:colOff>205740</xdr:colOff>
      <xdr:row>22</xdr:row>
      <xdr:rowOff>127366</xdr:rowOff>
    </xdr:from>
    <xdr:to>
      <xdr:col>1</xdr:col>
      <xdr:colOff>80178</xdr:colOff>
      <xdr:row>27</xdr:row>
      <xdr:rowOff>32661</xdr:rowOff>
    </xdr:to>
    <xdr:sp macro="" textlink="">
      <xdr:nvSpPr>
        <xdr:cNvPr id="21" name="Rectángulo: esquinas redondeadas 20" descr="Menú automático para desplazarse dentro del document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4EF270C-3A22-4350-922B-94279D55BA27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205740" y="3719652"/>
          <a:ext cx="3270781" cy="7217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R" sz="1600" b="1" baseline="0">
              <a:solidFill>
                <a:srgbClr val="FFFFFF"/>
              </a:solidFill>
            </a:rPr>
            <a:t>5 Regidurías y Sindicaturas Electas 1986 - 2024</a:t>
          </a:r>
          <a:endParaRPr lang="es-CR" sz="1600" b="1">
            <a:solidFill>
              <a:srgbClr val="FFFFFF"/>
            </a:solidFill>
          </a:endParaRPr>
        </a:p>
      </xdr:txBody>
    </xdr:sp>
    <xdr:clientData/>
  </xdr:twoCellAnchor>
  <xdr:twoCellAnchor>
    <xdr:from>
      <xdr:col>2</xdr:col>
      <xdr:colOff>167639</xdr:colOff>
      <xdr:row>11</xdr:row>
      <xdr:rowOff>38100</xdr:rowOff>
    </xdr:from>
    <xdr:to>
      <xdr:col>6</xdr:col>
      <xdr:colOff>589010</xdr:colOff>
      <xdr:row>13</xdr:row>
      <xdr:rowOff>45720</xdr:rowOff>
    </xdr:to>
    <xdr:sp macro="" textlink="">
      <xdr:nvSpPr>
        <xdr:cNvPr id="22" name="Rectángulo: esquinas redondeadas 21" descr="Menú automático para desplazarse dentro del documento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7A1CEA18-A88D-468E-9B12-CCE3EABBA3F3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4358639" y="1834243"/>
          <a:ext cx="3600000" cy="33419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 Vicepresidencias 1986</a:t>
          </a:r>
          <a:r>
            <a:rPr lang="es-C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-2022</a:t>
          </a:r>
          <a:endParaRPr lang="es-CR" sz="1600">
            <a:effectLst/>
          </a:endParaRPr>
        </a:p>
        <a:p>
          <a:pPr algn="l"/>
          <a:endParaRPr lang="es-CR" sz="1600" b="1">
            <a:solidFill>
              <a:sysClr val="windowText" lastClr="000000">
                <a:alpha val="50000"/>
              </a:sysClr>
            </a:solidFill>
          </a:endParaRPr>
        </a:p>
      </xdr:txBody>
    </xdr:sp>
    <xdr:clientData/>
  </xdr:twoCellAnchor>
  <xdr:twoCellAnchor>
    <xdr:from>
      <xdr:col>2</xdr:col>
      <xdr:colOff>175259</xdr:colOff>
      <xdr:row>14</xdr:row>
      <xdr:rowOff>68580</xdr:rowOff>
    </xdr:from>
    <xdr:to>
      <xdr:col>6</xdr:col>
      <xdr:colOff>596630</xdr:colOff>
      <xdr:row>16</xdr:row>
      <xdr:rowOff>76200</xdr:rowOff>
    </xdr:to>
    <xdr:sp macro="" textlink="">
      <xdr:nvSpPr>
        <xdr:cNvPr id="23" name="Rectángulo: esquinas redondeadas 22" descr="Menú automático para desplazarse dentro del documento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225430A-9CB7-430B-B4F3-0DA431BC3807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4366259" y="2354580"/>
          <a:ext cx="3600000" cy="33419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3 Diputaciones 1986</a:t>
          </a:r>
          <a:r>
            <a:rPr lang="es-C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-2022</a:t>
          </a:r>
          <a:endParaRPr lang="es-CR" sz="1600">
            <a:effectLst/>
          </a:endParaRPr>
        </a:p>
        <a:p>
          <a:pPr algn="l"/>
          <a:endParaRPr lang="es-CR" sz="1600" b="1">
            <a:solidFill>
              <a:sysClr val="windowText" lastClr="000000">
                <a:alpha val="50000"/>
              </a:sysClr>
            </a:solidFill>
          </a:endParaRPr>
        </a:p>
      </xdr:txBody>
    </xdr:sp>
    <xdr:clientData/>
  </xdr:twoCellAnchor>
  <xdr:twoCellAnchor>
    <xdr:from>
      <xdr:col>2</xdr:col>
      <xdr:colOff>198119</xdr:colOff>
      <xdr:row>17</xdr:row>
      <xdr:rowOff>68580</xdr:rowOff>
    </xdr:from>
    <xdr:to>
      <xdr:col>6</xdr:col>
      <xdr:colOff>619490</xdr:colOff>
      <xdr:row>19</xdr:row>
      <xdr:rowOff>76200</xdr:rowOff>
    </xdr:to>
    <xdr:sp macro="" textlink="">
      <xdr:nvSpPr>
        <xdr:cNvPr id="24" name="Rectángulo: esquinas redondeadas 23" descr="Menú automático para desplazarse dentro del documento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886F503-DDDD-4F24-A692-1D4130B522E5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4389119" y="2844437"/>
          <a:ext cx="3600000" cy="33419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4 Regidurías 1986 -2024</a:t>
          </a:r>
          <a:endParaRPr lang="es-CR" sz="1600" b="1">
            <a:solidFill>
              <a:sysClr val="windowText" lastClr="000000">
                <a:alpha val="50000"/>
              </a:sysClr>
            </a:solidFill>
          </a:endParaRPr>
        </a:p>
      </xdr:txBody>
    </xdr:sp>
    <xdr:clientData/>
  </xdr:twoCellAnchor>
  <xdr:twoCellAnchor>
    <xdr:from>
      <xdr:col>2</xdr:col>
      <xdr:colOff>207802</xdr:colOff>
      <xdr:row>20</xdr:row>
      <xdr:rowOff>97913</xdr:rowOff>
    </xdr:from>
    <xdr:to>
      <xdr:col>6</xdr:col>
      <xdr:colOff>629173</xdr:colOff>
      <xdr:row>22</xdr:row>
      <xdr:rowOff>105533</xdr:rowOff>
    </xdr:to>
    <xdr:sp macro="" textlink="">
      <xdr:nvSpPr>
        <xdr:cNvPr id="26" name="Rectángulo: esquinas redondeadas 25" descr="Menú automático para desplazarse dentro del document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779F3DA-F2DE-45F6-A5FA-DE4BFE27FF2A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4398802" y="4397197"/>
          <a:ext cx="3597708" cy="34450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 Sindicaturas 1986</a:t>
          </a:r>
          <a:r>
            <a:rPr lang="es-C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-2024</a:t>
          </a:r>
          <a:endParaRPr lang="es-CR" sz="1600">
            <a:effectLst/>
          </a:endParaRPr>
        </a:p>
        <a:p>
          <a:pPr algn="l"/>
          <a:endParaRPr lang="es-CR" sz="1600" b="1">
            <a:solidFill>
              <a:sysClr val="windowText" lastClr="000000">
                <a:alpha val="50000"/>
              </a:sysClr>
            </a:solidFill>
          </a:endParaRPr>
        </a:p>
      </xdr:txBody>
    </xdr:sp>
    <xdr:clientData/>
  </xdr:twoCellAnchor>
  <xdr:twoCellAnchor>
    <xdr:from>
      <xdr:col>2</xdr:col>
      <xdr:colOff>233813</xdr:colOff>
      <xdr:row>23</xdr:row>
      <xdr:rowOff>63367</xdr:rowOff>
    </xdr:from>
    <xdr:to>
      <xdr:col>6</xdr:col>
      <xdr:colOff>655184</xdr:colOff>
      <xdr:row>25</xdr:row>
      <xdr:rowOff>70987</xdr:rowOff>
    </xdr:to>
    <xdr:sp macro="" textlink="">
      <xdr:nvSpPr>
        <xdr:cNvPr id="3" name="Rectángulo: esquinas redondeadas 2" descr="Menú automático para desplazarse dentro del documento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FEE9A2F9-3B04-4D4D-8AC0-9E86E842D4DF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4424813" y="4867978"/>
          <a:ext cx="3597708" cy="34450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6 Concejalías</a:t>
          </a:r>
          <a:r>
            <a:rPr lang="es-C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de Distrito 2002 -2024</a:t>
          </a:r>
          <a:endParaRPr lang="es-CR" sz="1600" b="1">
            <a:solidFill>
              <a:sysClr val="windowText" lastClr="000000">
                <a:alpha val="50000"/>
              </a:sysClr>
            </a:solidFill>
          </a:endParaRPr>
        </a:p>
      </xdr:txBody>
    </xdr:sp>
    <xdr:clientData/>
  </xdr:twoCellAnchor>
  <xdr:twoCellAnchor>
    <xdr:from>
      <xdr:col>2</xdr:col>
      <xdr:colOff>251459</xdr:colOff>
      <xdr:row>26</xdr:row>
      <xdr:rowOff>76200</xdr:rowOff>
    </xdr:from>
    <xdr:to>
      <xdr:col>6</xdr:col>
      <xdr:colOff>672830</xdr:colOff>
      <xdr:row>28</xdr:row>
      <xdr:rowOff>83820</xdr:rowOff>
    </xdr:to>
    <xdr:sp macro="" textlink="">
      <xdr:nvSpPr>
        <xdr:cNvPr id="5" name="Rectángulo: esquinas redondeadas 4" descr="Menú automático para desplazarse dentro del documento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AAC7257-C5ED-4151-AD78-665B7A385A82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4442459" y="4321629"/>
          <a:ext cx="3600000" cy="33419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7 Concejalías Municipales 2002 -2024 1953</a:t>
          </a:r>
          <a:r>
            <a:rPr lang="es-C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-2022</a:t>
          </a:r>
          <a:endParaRPr lang="es-CR" sz="1600">
            <a:effectLst/>
          </a:endParaRPr>
        </a:p>
        <a:p>
          <a:pPr algn="ctr"/>
          <a:r>
            <a:rPr lang="es-CR" sz="1600" b="1">
              <a:solidFill>
                <a:sysClr val="windowText" lastClr="000000">
                  <a:alpha val="50000"/>
                </a:sysClr>
              </a:solidFill>
            </a:rPr>
            <a:t>7</a:t>
          </a:r>
        </a:p>
      </xdr:txBody>
    </xdr:sp>
    <xdr:clientData/>
  </xdr:twoCellAnchor>
  <xdr:twoCellAnchor>
    <xdr:from>
      <xdr:col>2</xdr:col>
      <xdr:colOff>257990</xdr:colOff>
      <xdr:row>29</xdr:row>
      <xdr:rowOff>84909</xdr:rowOff>
    </xdr:from>
    <xdr:to>
      <xdr:col>6</xdr:col>
      <xdr:colOff>679361</xdr:colOff>
      <xdr:row>31</xdr:row>
      <xdr:rowOff>92529</xdr:rowOff>
    </xdr:to>
    <xdr:sp macro="" textlink="">
      <xdr:nvSpPr>
        <xdr:cNvPr id="7" name="Rectángulo: esquinas redondeadas 6" descr="Menú automático para desplazarse dentro del documento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8CFA724E-5C3A-4CBD-A46F-4BF23D6C5DE1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4448990" y="4820195"/>
          <a:ext cx="3600000" cy="33419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8 Intendencias 2002 - 2024</a:t>
          </a:r>
        </a:p>
      </xdr:txBody>
    </xdr:sp>
    <xdr:clientData/>
  </xdr:twoCellAnchor>
  <xdr:twoCellAnchor>
    <xdr:from>
      <xdr:col>2</xdr:col>
      <xdr:colOff>248194</xdr:colOff>
      <xdr:row>32</xdr:row>
      <xdr:rowOff>84909</xdr:rowOff>
    </xdr:from>
    <xdr:to>
      <xdr:col>6</xdr:col>
      <xdr:colOff>669565</xdr:colOff>
      <xdr:row>34</xdr:row>
      <xdr:rowOff>92529</xdr:rowOff>
    </xdr:to>
    <xdr:sp macro="" textlink="">
      <xdr:nvSpPr>
        <xdr:cNvPr id="8" name="Rectángulo: esquinas redondeadas 7" descr="Menú automático para desplazarse dentro del documento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5222BF6-DE31-47BB-9940-D78FDCC81A2B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4439194" y="5310052"/>
          <a:ext cx="3600000" cy="33419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9 Alcaldías 2002 -2024</a:t>
          </a:r>
          <a:endParaRPr lang="es-CR" sz="1600" b="1">
            <a:solidFill>
              <a:sysClr val="windowText" lastClr="000000">
                <a:alpha val="50000"/>
              </a:sysClr>
            </a:solidFill>
          </a:endParaRPr>
        </a:p>
      </xdr:txBody>
    </xdr:sp>
    <xdr:clientData/>
  </xdr:twoCellAnchor>
  <xdr:twoCellAnchor>
    <xdr:from>
      <xdr:col>2</xdr:col>
      <xdr:colOff>238396</xdr:colOff>
      <xdr:row>35</xdr:row>
      <xdr:rowOff>126274</xdr:rowOff>
    </xdr:from>
    <xdr:to>
      <xdr:col>6</xdr:col>
      <xdr:colOff>659767</xdr:colOff>
      <xdr:row>39</xdr:row>
      <xdr:rowOff>160020</xdr:rowOff>
    </xdr:to>
    <xdr:sp macro="" textlink="">
      <xdr:nvSpPr>
        <xdr:cNvPr id="9" name="Rectángulo: esquinas redondeadas 8" descr="Menú automático para desplazarse dentro del documento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31253203-3B2C-4EA7-850C-D8457E4DB6E5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4429396" y="5841274"/>
          <a:ext cx="3600000" cy="68688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10 Vicealcaldías</a:t>
          </a:r>
          <a:r>
            <a:rPr lang="es-C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o Alcaldías Suplentes 2002 -2024</a:t>
          </a:r>
          <a:r>
            <a:rPr lang="es-C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CR" sz="1600" b="1">
            <a:solidFill>
              <a:sysClr val="windowText" lastClr="000000">
                <a:alpha val="50000"/>
              </a:sysClr>
            </a:solidFill>
          </a:endParaRPr>
        </a:p>
      </xdr:txBody>
    </xdr:sp>
    <xdr:clientData/>
  </xdr:twoCellAnchor>
  <xdr:twoCellAnchor>
    <xdr:from>
      <xdr:col>0</xdr:col>
      <xdr:colOff>205740</xdr:colOff>
      <xdr:row>28</xdr:row>
      <xdr:rowOff>25040</xdr:rowOff>
    </xdr:from>
    <xdr:to>
      <xdr:col>1</xdr:col>
      <xdr:colOff>80178</xdr:colOff>
      <xdr:row>32</xdr:row>
      <xdr:rowOff>93620</xdr:rowOff>
    </xdr:to>
    <xdr:sp macro="" textlink="">
      <xdr:nvSpPr>
        <xdr:cNvPr id="10" name="Rectángulo: esquinas redondeadas 9" descr="Menú automático para desplazarse dentro del documento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DAC6FC1-D8FD-4BE9-A8F3-430BCE2B79EE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205740" y="4597040"/>
          <a:ext cx="3270781" cy="7217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R" sz="1600" b="1" baseline="0">
              <a:solidFill>
                <a:srgbClr val="FFFFFF"/>
              </a:solidFill>
            </a:rPr>
            <a:t>6 Concejalías e Intendencias Electas 2002 - 2024</a:t>
          </a:r>
          <a:endParaRPr lang="es-CR" sz="1600" b="1">
            <a:solidFill>
              <a:srgbClr val="FFFFFF"/>
            </a:solidFill>
          </a:endParaRPr>
        </a:p>
      </xdr:txBody>
    </xdr:sp>
    <xdr:clientData/>
  </xdr:twoCellAnchor>
  <xdr:twoCellAnchor>
    <xdr:from>
      <xdr:col>0</xdr:col>
      <xdr:colOff>228600</xdr:colOff>
      <xdr:row>33</xdr:row>
      <xdr:rowOff>32660</xdr:rowOff>
    </xdr:from>
    <xdr:to>
      <xdr:col>1</xdr:col>
      <xdr:colOff>103038</xdr:colOff>
      <xdr:row>37</xdr:row>
      <xdr:rowOff>101241</xdr:rowOff>
    </xdr:to>
    <xdr:sp macro="" textlink="">
      <xdr:nvSpPr>
        <xdr:cNvPr id="11" name="Rectángulo: esquinas redondeadas 10" descr="Menú automático para desplazarse dentro del documento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B34AE622-699F-47B5-BE6A-393ABD7C9EEC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228600" y="5421089"/>
          <a:ext cx="3270781" cy="7217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R" sz="1600" b="1" baseline="0">
              <a:solidFill>
                <a:srgbClr val="FFFFFF"/>
              </a:solidFill>
            </a:rPr>
            <a:t>7 Alcaldías y Vicealcaldías Electas 2002 - 2024</a:t>
          </a:r>
          <a:endParaRPr lang="es-CR" sz="1600" b="1">
            <a:solidFill>
              <a:srgbClr val="FFFFFF"/>
            </a:solidFill>
          </a:endParaRPr>
        </a:p>
      </xdr:txBody>
    </xdr:sp>
    <xdr:clientData/>
  </xdr:twoCellAnchor>
  <xdr:twoCellAnchor>
    <xdr:from>
      <xdr:col>2</xdr:col>
      <xdr:colOff>99059</xdr:colOff>
      <xdr:row>2</xdr:row>
      <xdr:rowOff>97972</xdr:rowOff>
    </xdr:from>
    <xdr:to>
      <xdr:col>6</xdr:col>
      <xdr:colOff>520430</xdr:colOff>
      <xdr:row>6</xdr:row>
      <xdr:rowOff>33428</xdr:rowOff>
    </xdr:to>
    <xdr:sp macro="" textlink="">
      <xdr:nvSpPr>
        <xdr:cNvPr id="12" name="Rectángulo: esquinas redondeadas 11" descr="Menú automático para desplazarse dentro del documento">
          <a:extLst>
            <a:ext uri="{FF2B5EF4-FFF2-40B4-BE49-F238E27FC236}">
              <a16:creationId xmlns:a16="http://schemas.microsoft.com/office/drawing/2014/main" id="{0FB82AA9-C565-47CF-B97A-4845AF2B9F74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4290059" y="424543"/>
          <a:ext cx="3600000" cy="58859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R" sz="2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Gráficos por sexo</a:t>
          </a:r>
          <a:endParaRPr lang="es-CR" sz="2400" b="1">
            <a:solidFill>
              <a:sysClr val="windowText" lastClr="000000">
                <a:alpha val="50000"/>
              </a:sysClr>
            </a:solidFill>
          </a:endParaRPr>
        </a:p>
      </xdr:txBody>
    </xdr:sp>
    <xdr:clientData fPrintsWithSheet="0"/>
  </xdr:twoCellAnchor>
  <xdr:twoCellAnchor>
    <xdr:from>
      <xdr:col>0</xdr:col>
      <xdr:colOff>213360</xdr:colOff>
      <xdr:row>2</xdr:row>
      <xdr:rowOff>43543</xdr:rowOff>
    </xdr:from>
    <xdr:to>
      <xdr:col>1</xdr:col>
      <xdr:colOff>511628</xdr:colOff>
      <xdr:row>6</xdr:row>
      <xdr:rowOff>28304</xdr:rowOff>
    </xdr:to>
    <xdr:sp macro="" textlink="">
      <xdr:nvSpPr>
        <xdr:cNvPr id="13" name="Rectángulo: esquinas redondeadas 12" descr="Menú automático para desplazarse dentro del documento">
          <a:extLst>
            <a:ext uri="{FF2B5EF4-FFF2-40B4-BE49-F238E27FC236}">
              <a16:creationId xmlns:a16="http://schemas.microsoft.com/office/drawing/2014/main" id="{0DCE7E22-28BD-D425-952E-816D62B4E545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213360" y="370114"/>
          <a:ext cx="3694611" cy="63790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R" sz="2000" b="1">
              <a:solidFill>
                <a:srgbClr val="FFFFFF"/>
              </a:solidFill>
            </a:rPr>
            <a:t>Cuadros por sexo según cargo</a:t>
          </a:r>
        </a:p>
      </xdr:txBody>
    </xdr:sp>
    <xdr:clientData/>
  </xdr:twoCellAnchor>
  <xdr:twoCellAnchor>
    <xdr:from>
      <xdr:col>0</xdr:col>
      <xdr:colOff>213590</xdr:colOff>
      <xdr:row>8</xdr:row>
      <xdr:rowOff>20683</xdr:rowOff>
    </xdr:from>
    <xdr:to>
      <xdr:col>1</xdr:col>
      <xdr:colOff>114530</xdr:colOff>
      <xdr:row>10</xdr:row>
      <xdr:rowOff>51163</xdr:rowOff>
    </xdr:to>
    <xdr:sp macro="" textlink="">
      <xdr:nvSpPr>
        <xdr:cNvPr id="14" name="Rectángulo: esquinas redondeadas 13" descr="Menú automático para desplazarse dentro del documento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F6DE71C3-FCAC-FC22-4D83-FF0DFDD4BFD0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213590" y="2306683"/>
          <a:ext cx="3303001" cy="36914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R" sz="1600" b="1">
              <a:solidFill>
                <a:srgbClr val="FFFFFF"/>
              </a:solidFill>
            </a:rPr>
            <a:t>1. Diputaciones 1953</a:t>
          </a:r>
          <a:r>
            <a:rPr lang="es-CR" sz="1600" b="1" baseline="0">
              <a:solidFill>
                <a:srgbClr val="FFFFFF"/>
              </a:solidFill>
            </a:rPr>
            <a:t> -2022</a:t>
          </a:r>
          <a:endParaRPr lang="es-CR" sz="1600" b="1">
            <a:solidFill>
              <a:srgbClr val="FFFFFF"/>
            </a:solidFill>
          </a:endParaRPr>
        </a:p>
      </xdr:txBody>
    </xdr:sp>
    <xdr:clientData/>
  </xdr:twoCellAnchor>
  <xdr:oneCellAnchor>
    <xdr:from>
      <xdr:col>0</xdr:col>
      <xdr:colOff>173142</xdr:colOff>
      <xdr:row>0</xdr:row>
      <xdr:rowOff>106554</xdr:rowOff>
    </xdr:from>
    <xdr:ext cx="7673879" cy="1798446"/>
    <xdr:sp macro="" textlink="">
      <xdr:nvSpPr>
        <xdr:cNvPr id="32" name="Rectángulo: esquinas redondeadas 31">
          <a:extLst>
            <a:ext uri="{FF2B5EF4-FFF2-40B4-BE49-F238E27FC236}">
              <a16:creationId xmlns:a16="http://schemas.microsoft.com/office/drawing/2014/main" id="{C34E0552-1D0A-4A4E-D934-59896E466585}"/>
            </a:ext>
          </a:extLst>
        </xdr:cNvPr>
        <xdr:cNvSpPr/>
      </xdr:nvSpPr>
      <xdr:spPr>
        <a:xfrm>
          <a:off x="173142" y="106554"/>
          <a:ext cx="7673879" cy="1798446"/>
        </a:xfrm>
        <a:prstGeom prst="roundRect">
          <a:avLst/>
        </a:prstGeom>
        <a:solidFill>
          <a:schemeClr val="accent1"/>
        </a:solidFill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5400" b="1" cap="none" spc="0">
              <a:ln w="12700">
                <a:solidFill>
                  <a:schemeClr val="accent1"/>
                </a:solidFill>
                <a:prstDash val="solid"/>
              </a:ln>
              <a:solidFill>
                <a:srgbClr val="F8F8F8"/>
              </a:solidFill>
              <a:effectLst>
                <a:outerShdw dist="38100" dir="2640000" algn="bl" rotWithShape="0">
                  <a:schemeClr val="accent1"/>
                </a:outerShdw>
              </a:effectLst>
            </a:rPr>
            <a:t>Candidaturas Electas Serie Histórica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2</xdr:row>
      <xdr:rowOff>144780</xdr:rowOff>
    </xdr:from>
    <xdr:to>
      <xdr:col>0</xdr:col>
      <xdr:colOff>754380</xdr:colOff>
      <xdr:row>4</xdr:row>
      <xdr:rowOff>68580</xdr:rowOff>
    </xdr:to>
    <xdr:sp macro="" textlink="" fLocksText="0">
      <xdr:nvSpPr>
        <xdr:cNvPr id="3" name="Rectángulo: esquinas redondeadas 2" descr="Menú automático para desplazarse dentro del documen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C4DB50-BFBF-4594-96C5-1ECD19EE4F39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30480" y="586740"/>
          <a:ext cx="723900" cy="3657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R" sz="1600" b="1">
              <a:solidFill>
                <a:sysClr val="windowText" lastClr="000000">
                  <a:alpha val="50000"/>
                </a:sysClr>
              </a:solidFill>
            </a:rPr>
            <a:t>Menú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0</xdr:row>
      <xdr:rowOff>0</xdr:rowOff>
    </xdr:from>
    <xdr:to>
      <xdr:col>12</xdr:col>
      <xdr:colOff>655320</xdr:colOff>
      <xdr:row>33</xdr:row>
      <xdr:rowOff>30480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D05288A-65EA-131F-802C-AF680BDFB3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137160</xdr:colOff>
      <xdr:row>0</xdr:row>
      <xdr:rowOff>152400</xdr:rowOff>
    </xdr:from>
    <xdr:to>
      <xdr:col>1</xdr:col>
      <xdr:colOff>68580</xdr:colOff>
      <xdr:row>3</xdr:row>
      <xdr:rowOff>15240</xdr:rowOff>
    </xdr:to>
    <xdr:sp macro="" textlink="" fLocksText="0">
      <xdr:nvSpPr>
        <xdr:cNvPr id="8" name="Rectángulo: esquinas redondeadas 7" descr="Menú automático para desplazarse dentro del document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ECBC5E0-1339-4D40-AE60-DEF5620D159D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137160" y="152400"/>
          <a:ext cx="723900" cy="3657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R" sz="1600" b="1">
              <a:solidFill>
                <a:sysClr val="windowText" lastClr="000000">
                  <a:alpha val="50000"/>
                </a:sysClr>
              </a:solidFill>
            </a:rPr>
            <a:t>Menú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723900</xdr:colOff>
      <xdr:row>1</xdr:row>
      <xdr:rowOff>175260</xdr:rowOff>
    </xdr:to>
    <xdr:sp macro="" textlink="" fLocksText="0">
      <xdr:nvSpPr>
        <xdr:cNvPr id="2" name="Rectángulo: esquinas redondeadas 1" descr="Menú automático para desplazarse dentro del documen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E6D037-7A4C-4617-9F05-D77670B327BC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0" y="0"/>
          <a:ext cx="723900" cy="3657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R" sz="1600" b="1">
              <a:solidFill>
                <a:sysClr val="windowText" lastClr="000000">
                  <a:alpha val="50000"/>
                </a:sysClr>
              </a:solidFill>
            </a:rPr>
            <a:t>Menú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723900</xdr:colOff>
      <xdr:row>1</xdr:row>
      <xdr:rowOff>175260</xdr:rowOff>
    </xdr:to>
    <xdr:sp macro="" textlink="" fLocksText="0">
      <xdr:nvSpPr>
        <xdr:cNvPr id="2" name="Rectángulo: esquinas redondeadas 1" descr="Menú automático para desplazarse dentro del documen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B8D8AE-DC43-46A0-922F-00FE87C0E6F6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0" y="0"/>
          <a:ext cx="723900" cy="3657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R" sz="1600" b="1">
              <a:solidFill>
                <a:sysClr val="windowText" lastClr="000000">
                  <a:alpha val="50000"/>
                </a:sysClr>
              </a:solidFill>
            </a:rPr>
            <a:t>Menú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723900</xdr:colOff>
      <xdr:row>2</xdr:row>
      <xdr:rowOff>15240</xdr:rowOff>
    </xdr:to>
    <xdr:sp macro="" textlink="" fLocksText="0">
      <xdr:nvSpPr>
        <xdr:cNvPr id="2" name="Rectángulo: esquinas redondeadas 1" descr="Menú automático para desplazarse dentro del documen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88E657-C5C1-4A94-A88B-053D378E4522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0" y="0"/>
          <a:ext cx="723900" cy="3657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R" sz="1600" b="1">
              <a:solidFill>
                <a:sysClr val="windowText" lastClr="000000">
                  <a:alpha val="50000"/>
                </a:sysClr>
              </a:solidFill>
            </a:rPr>
            <a:t>Menú</a:t>
          </a: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7620</xdr:rowOff>
    </xdr:from>
    <xdr:to>
      <xdr:col>12</xdr:col>
      <xdr:colOff>0</xdr:colOff>
      <xdr:row>30</xdr:row>
      <xdr:rowOff>144780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15BA66B8-3ECB-FF4B-5179-C9D5C111CB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1</xdr:row>
      <xdr:rowOff>22860</xdr:rowOff>
    </xdr:from>
    <xdr:to>
      <xdr:col>1</xdr:col>
      <xdr:colOff>7620</xdr:colOff>
      <xdr:row>3</xdr:row>
      <xdr:rowOff>53340</xdr:rowOff>
    </xdr:to>
    <xdr:sp macro="" textlink="" fLocksText="0">
      <xdr:nvSpPr>
        <xdr:cNvPr id="4" name="Rectángulo: esquinas redondeadas 3" descr="Menú automático para desplazarse dentro del document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EDF199F-3E80-484C-831D-EDDE931F5EFF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76200" y="190500"/>
          <a:ext cx="723900" cy="3657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R" sz="1600" b="1">
              <a:solidFill>
                <a:sysClr val="windowText" lastClr="000000">
                  <a:alpha val="50000"/>
                </a:sysClr>
              </a:solidFill>
            </a:rPr>
            <a:t>Menú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769620</xdr:colOff>
      <xdr:row>33</xdr:row>
      <xdr:rowOff>45720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DA67D7E-C199-5CFD-22BE-74484771C4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68580</xdr:colOff>
      <xdr:row>0</xdr:row>
      <xdr:rowOff>83820</xdr:rowOff>
    </xdr:from>
    <xdr:to>
      <xdr:col>1</xdr:col>
      <xdr:colOff>0</xdr:colOff>
      <xdr:row>2</xdr:row>
      <xdr:rowOff>114300</xdr:rowOff>
    </xdr:to>
    <xdr:sp macro="" textlink="" fLocksText="0">
      <xdr:nvSpPr>
        <xdr:cNvPr id="3" name="Rectángulo: esquinas redondeadas 2" descr="Menú automático para desplazarse dentro del document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F35E125-AC5D-4C6E-A781-EBCFC25BC8BA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68580" y="83820"/>
          <a:ext cx="723900" cy="3657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R" sz="1600" b="1">
              <a:solidFill>
                <a:sysClr val="windowText" lastClr="000000">
                  <a:alpha val="50000"/>
                </a:sysClr>
              </a:solidFill>
            </a:rPr>
            <a:t>Menú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723900</xdr:colOff>
      <xdr:row>1</xdr:row>
      <xdr:rowOff>175260</xdr:rowOff>
    </xdr:to>
    <xdr:sp macro="" textlink="" fLocksText="0">
      <xdr:nvSpPr>
        <xdr:cNvPr id="2" name="Rectángulo: esquinas redondeadas 1" descr="Menú automático para desplazarse dentro del documen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1B36C4-84C0-4723-94BA-931EF7A17506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0" y="0"/>
          <a:ext cx="723900" cy="3657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R" sz="1600" b="1">
              <a:solidFill>
                <a:sysClr val="windowText" lastClr="000000">
                  <a:alpha val="50000"/>
                </a:sysClr>
              </a:solidFill>
            </a:rPr>
            <a:t>Menú</a:t>
          </a:r>
        </a:p>
      </xdr:txBody>
    </xdr: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701040</xdr:colOff>
      <xdr:row>34</xdr:row>
      <xdr:rowOff>60960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DFFA584-15DB-A03E-13F9-AC7E520B6F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53340</xdr:rowOff>
    </xdr:from>
    <xdr:to>
      <xdr:col>0</xdr:col>
      <xdr:colOff>723900</xdr:colOff>
      <xdr:row>2</xdr:row>
      <xdr:rowOff>83820</xdr:rowOff>
    </xdr:to>
    <xdr:sp macro="" textlink="" fLocksText="0">
      <xdr:nvSpPr>
        <xdr:cNvPr id="3" name="Rectángulo: esquinas redondeadas 2" descr="Menú automático para desplazarse dentro del document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2EF51D5-3E34-49FC-928E-90E42BF44CD0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0" y="53340"/>
          <a:ext cx="723900" cy="3657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R" sz="1600" b="1">
              <a:solidFill>
                <a:sysClr val="windowText" lastClr="000000">
                  <a:alpha val="50000"/>
                </a:sysClr>
              </a:solidFill>
            </a:rPr>
            <a:t>Menú</a:t>
          </a: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53340</xdr:rowOff>
    </xdr:from>
    <xdr:to>
      <xdr:col>13</xdr:col>
      <xdr:colOff>777240</xdr:colOff>
      <xdr:row>32</xdr:row>
      <xdr:rowOff>60960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A18D2EC-FCEB-7ED3-1214-530B6BA1DA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723822</xdr:colOff>
      <xdr:row>2</xdr:row>
      <xdr:rowOff>30453</xdr:rowOff>
    </xdr:to>
    <xdr:sp macro="" textlink="">
      <xdr:nvSpPr>
        <xdr:cNvPr id="3" name="Rectángulo: esquinas redondeadas 2" descr="Menú automático para desplazarse dentro del document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CF6048-A9E5-0B48-77B9-3CDA54B09917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0" y="0"/>
          <a:ext cx="723822" cy="36573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R" sz="1600" b="1">
              <a:solidFill>
                <a:sysClr val="windowText" lastClr="000000">
                  <a:alpha val="50000"/>
                </a:sysClr>
              </a:solidFill>
            </a:rPr>
            <a:t>Menú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723900</xdr:colOff>
      <xdr:row>2</xdr:row>
      <xdr:rowOff>0</xdr:rowOff>
    </xdr:to>
    <xdr:sp macro="" textlink="" fLocksText="0">
      <xdr:nvSpPr>
        <xdr:cNvPr id="3" name="Rectángulo: esquinas redondeadas 2" descr="Menú automático para desplazarse dentro del documen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B42317-7093-4841-89C4-8C1F8DA26379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0" y="0"/>
          <a:ext cx="723900" cy="3657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R" sz="1600" b="1">
              <a:solidFill>
                <a:sysClr val="windowText" lastClr="000000">
                  <a:alpha val="50000"/>
                </a:sysClr>
              </a:solidFill>
            </a:rPr>
            <a:t>Menú</a:t>
          </a:r>
        </a:p>
      </xdr:txBody>
    </xdr:sp>
    <xdr:clientData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14</xdr:col>
      <xdr:colOff>114300</xdr:colOff>
      <xdr:row>33</xdr:row>
      <xdr:rowOff>30480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05BE078-BE0F-F412-015B-C4E068288E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723878</xdr:colOff>
      <xdr:row>2</xdr:row>
      <xdr:rowOff>30498</xdr:rowOff>
    </xdr:to>
    <xdr:sp macro="" textlink="">
      <xdr:nvSpPr>
        <xdr:cNvPr id="3" name="Rectángulo: esquinas redondeadas 2" descr="Menú automático para desplazarse dentro del document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E0C2E1B-8EBE-A963-0717-7187CC100C7D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0" y="0"/>
          <a:ext cx="723878" cy="36577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R" sz="1600" b="1">
              <a:solidFill>
                <a:sysClr val="windowText" lastClr="000000">
                  <a:alpha val="50000"/>
                </a:sysClr>
              </a:solidFill>
            </a:rPr>
            <a:t>Menú</a:t>
          </a:r>
        </a:p>
      </xdr:txBody>
    </xdr:sp>
    <xdr:clientData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0</xdr:colOff>
      <xdr:row>31</xdr:row>
      <xdr:rowOff>160020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60EC916-D275-7785-9FB1-BC8A86C02D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723930</xdr:colOff>
      <xdr:row>2</xdr:row>
      <xdr:rowOff>30486</xdr:rowOff>
    </xdr:to>
    <xdr:sp macro="" textlink="">
      <xdr:nvSpPr>
        <xdr:cNvPr id="3" name="Rectángulo: esquinas redondeadas 2" descr="Menú automático para desplazarse dentro del document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50B5EAD-E2A2-38D7-B56D-B00D80BD32E8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0" y="0"/>
          <a:ext cx="723930" cy="36576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R" sz="1600" b="1">
              <a:solidFill>
                <a:sysClr val="windowText" lastClr="000000">
                  <a:alpha val="50000"/>
                </a:sysClr>
              </a:solidFill>
            </a:rPr>
            <a:t>Menú</a:t>
          </a:r>
        </a:p>
      </xdr:txBody>
    </xdr:sp>
    <xdr:clientData fPrintsWithSheet="0"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723900</xdr:colOff>
      <xdr:row>32</xdr:row>
      <xdr:rowOff>137160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85C415E-80C5-60B9-5C34-04A5FE081D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723866</xdr:colOff>
      <xdr:row>2</xdr:row>
      <xdr:rowOff>30524</xdr:rowOff>
    </xdr:to>
    <xdr:sp macro="" textlink="">
      <xdr:nvSpPr>
        <xdr:cNvPr id="3" name="Rectángulo: esquinas redondeadas 2" descr="Menú automático para desplazarse dentro del document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F379467-B04A-48E6-D2A3-9F78B0056472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0" y="0"/>
          <a:ext cx="723866" cy="36580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R" sz="1600" b="1">
              <a:solidFill>
                <a:sysClr val="windowText" lastClr="000000">
                  <a:alpha val="50000"/>
                </a:sysClr>
              </a:solidFill>
            </a:rPr>
            <a:t>Menú</a:t>
          </a:r>
        </a:p>
      </xdr:txBody>
    </xdr:sp>
    <xdr:clientData fPrintsWithSheet="0"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723900</xdr:colOff>
      <xdr:row>2</xdr:row>
      <xdr:rowOff>0</xdr:rowOff>
    </xdr:to>
    <xdr:sp macro="" textlink="" fLocksText="0">
      <xdr:nvSpPr>
        <xdr:cNvPr id="3" name="Rectángulo: esquinas redondeadas 2" descr="Menú automático para desplazarse dentro del documen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391BA9-79EE-4BFD-B05A-91BCA7B5BF91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0" y="0"/>
          <a:ext cx="723900" cy="3657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R" sz="1600" b="1">
              <a:solidFill>
                <a:sysClr val="windowText" lastClr="000000">
                  <a:alpha val="50000"/>
                </a:sysClr>
              </a:solidFill>
            </a:rPr>
            <a:t>Menú</a:t>
          </a:r>
        </a:p>
      </xdr:txBody>
    </xdr:sp>
    <xdr:clientData fPrint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106680</xdr:rowOff>
    </xdr:from>
    <xdr:to>
      <xdr:col>12</xdr:col>
      <xdr:colOff>777240</xdr:colOff>
      <xdr:row>32</xdr:row>
      <xdr:rowOff>7620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B57F4B-2D8B-C783-63F9-74C4E74722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723896</xdr:colOff>
      <xdr:row>2</xdr:row>
      <xdr:rowOff>30456</xdr:rowOff>
    </xdr:to>
    <xdr:sp macro="" textlink="">
      <xdr:nvSpPr>
        <xdr:cNvPr id="3" name="Rectángulo: esquinas redondeadas 2" descr="Menú automático para desplazarse dentro del document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5364C43-D64F-BA5C-E341-3DE5E911852D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0" y="0"/>
          <a:ext cx="723896" cy="3657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R" sz="1600" b="1">
              <a:solidFill>
                <a:sysClr val="windowText" lastClr="000000">
                  <a:alpha val="50000"/>
                </a:sysClr>
              </a:solidFill>
            </a:rPr>
            <a:t>Menú</a:t>
          </a:r>
        </a:p>
      </xdr:txBody>
    </xdr:sp>
    <xdr:clientData fPrintsWithSheet="0"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0</xdr:row>
      <xdr:rowOff>38100</xdr:rowOff>
    </xdr:from>
    <xdr:to>
      <xdr:col>13</xdr:col>
      <xdr:colOff>434340</xdr:colOff>
      <xdr:row>31</xdr:row>
      <xdr:rowOff>121920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173803-E454-3515-CF78-04EC028352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723946</xdr:colOff>
      <xdr:row>2</xdr:row>
      <xdr:rowOff>30458</xdr:rowOff>
    </xdr:to>
    <xdr:sp macro="" textlink="">
      <xdr:nvSpPr>
        <xdr:cNvPr id="3" name="Rectángulo: esquinas redondeadas 2" descr="Menú automático para desplazarse dentro del document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BFFDF57-0EFB-C1D3-A967-121931204E65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0" y="0"/>
          <a:ext cx="723946" cy="36573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R" sz="1600" b="1">
              <a:solidFill>
                <a:sysClr val="windowText" lastClr="000000">
                  <a:alpha val="50000"/>
                </a:sysClr>
              </a:solidFill>
            </a:rPr>
            <a:t>Menú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24EEF-A6CD-4E90-A3F5-25104433FA48}">
  <sheetPr codeName="Hoja23"/>
  <dimension ref="A1"/>
  <sheetViews>
    <sheetView tabSelected="1" zoomScale="70" zoomScaleNormal="70" workbookViewId="0">
      <selection activeCell="J19" sqref="J19"/>
    </sheetView>
  </sheetViews>
  <sheetFormatPr baseColWidth="10" defaultRowHeight="13.2" x14ac:dyDescent="0.25"/>
  <cols>
    <col min="1" max="1" width="49.5546875" style="9" customWidth="1"/>
    <col min="2" max="16384" width="11.5546875" style="9"/>
  </cols>
  <sheetData>
    <row r="1" ht="149.4" customHeight="1" x14ac:dyDescent="0.25"/>
  </sheetData>
  <sheetProtection sheet="1" objects="1" scenarios="1" selectLockedCells="1" selectUnlockedCells="1"/>
  <pageMargins left="0.7" right="0.7" top="0.75" bottom="0.75" header="0.3" footer="0.3"/>
  <drawing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G28"/>
  <sheetViews>
    <sheetView zoomScaleNormal="100" workbookViewId="0">
      <selection activeCell="H9" sqref="H9"/>
    </sheetView>
  </sheetViews>
  <sheetFormatPr baseColWidth="10" defaultColWidth="11.44140625" defaultRowHeight="13.2" x14ac:dyDescent="0.25"/>
  <cols>
    <col min="1" max="1" width="12.44140625" style="14" customWidth="1"/>
    <col min="2" max="6" width="12.6640625" style="14" customWidth="1"/>
    <col min="7" max="7" width="6.109375" style="14" bestFit="1" customWidth="1"/>
    <col min="8" max="16384" width="11.44140625" style="14"/>
  </cols>
  <sheetData>
    <row r="1" spans="1:7" ht="17.399999999999999" x14ac:dyDescent="0.3">
      <c r="A1" s="35" t="s">
        <v>98</v>
      </c>
      <c r="B1" s="61"/>
      <c r="C1" s="61"/>
      <c r="D1" s="61"/>
      <c r="E1" s="61"/>
      <c r="F1" s="61"/>
    </row>
    <row r="2" spans="1:7" ht="17.399999999999999" x14ac:dyDescent="0.3">
      <c r="A2" s="35" t="s">
        <v>165</v>
      </c>
      <c r="B2" s="61"/>
      <c r="C2" s="61"/>
      <c r="D2" s="61"/>
      <c r="E2" s="61"/>
      <c r="F2" s="61"/>
    </row>
    <row r="3" spans="1:7" ht="17.399999999999999" x14ac:dyDescent="0.3">
      <c r="A3" s="35" t="s">
        <v>166</v>
      </c>
      <c r="B3" s="61"/>
      <c r="C3" s="61"/>
      <c r="D3" s="61"/>
      <c r="E3" s="61"/>
      <c r="F3" s="61"/>
    </row>
    <row r="4" spans="1:7" ht="17.399999999999999" x14ac:dyDescent="0.3">
      <c r="A4" s="35" t="s">
        <v>156</v>
      </c>
      <c r="B4" s="61"/>
      <c r="C4" s="61"/>
      <c r="D4" s="61"/>
      <c r="E4" s="61"/>
      <c r="F4" s="61"/>
    </row>
    <row r="5" spans="1:7" ht="17.399999999999999" x14ac:dyDescent="0.3">
      <c r="A5" s="82" t="s">
        <v>167</v>
      </c>
      <c r="B5" s="61"/>
      <c r="C5" s="61"/>
      <c r="D5" s="61"/>
      <c r="E5" s="61"/>
      <c r="F5" s="61"/>
    </row>
    <row r="7" spans="1:7" x14ac:dyDescent="0.25">
      <c r="A7" s="111" t="s">
        <v>127</v>
      </c>
      <c r="B7" s="108" t="s">
        <v>93</v>
      </c>
      <c r="C7" s="108" t="s">
        <v>113</v>
      </c>
      <c r="D7" s="108"/>
      <c r="E7" s="109" t="s">
        <v>114</v>
      </c>
      <c r="F7" s="110"/>
    </row>
    <row r="8" spans="1:7" x14ac:dyDescent="0.25">
      <c r="A8" s="112"/>
      <c r="B8" s="108"/>
      <c r="C8" s="36" t="s">
        <v>100</v>
      </c>
      <c r="D8" s="12" t="s">
        <v>99</v>
      </c>
      <c r="E8" s="36" t="s">
        <v>100</v>
      </c>
      <c r="F8" s="13" t="s">
        <v>99</v>
      </c>
      <c r="G8" s="37" t="s">
        <v>129</v>
      </c>
    </row>
    <row r="9" spans="1:7" ht="13.8" x14ac:dyDescent="0.25">
      <c r="A9" s="38"/>
      <c r="B9" s="29"/>
      <c r="C9" s="39"/>
      <c r="D9" s="29"/>
      <c r="E9" s="39"/>
      <c r="F9" s="29"/>
    </row>
    <row r="10" spans="1:7" ht="13.8" x14ac:dyDescent="0.25">
      <c r="A10" s="38">
        <v>1953</v>
      </c>
      <c r="B10" s="40">
        <v>45</v>
      </c>
      <c r="C10" s="40">
        <f>+B10-E10</f>
        <v>42</v>
      </c>
      <c r="D10" s="41">
        <f>+C10/B10*100</f>
        <v>93.333333333333329</v>
      </c>
      <c r="E10" s="40">
        <v>3</v>
      </c>
      <c r="F10" s="41">
        <f>+E10/B10*100</f>
        <v>6.666666666666667</v>
      </c>
      <c r="G10" s="42"/>
    </row>
    <row r="11" spans="1:7" ht="13.8" x14ac:dyDescent="0.25">
      <c r="A11" s="38">
        <f t="shared" ref="A11:A17" si="0">+A12-4</f>
        <v>1958</v>
      </c>
      <c r="B11" s="40">
        <v>45</v>
      </c>
      <c r="C11" s="40">
        <f t="shared" ref="C11:C17" si="1">+B11-E11</f>
        <v>43</v>
      </c>
      <c r="D11" s="41">
        <f t="shared" ref="D11:D26" si="2">+C11/B11*100</f>
        <v>95.555555555555557</v>
      </c>
      <c r="E11" s="40">
        <v>2</v>
      </c>
      <c r="F11" s="41">
        <f t="shared" ref="F11:F26" si="3">+E11/B11*100</f>
        <v>4.4444444444444446</v>
      </c>
      <c r="G11" s="42"/>
    </row>
    <row r="12" spans="1:7" ht="13.8" x14ac:dyDescent="0.25">
      <c r="A12" s="38">
        <f t="shared" si="0"/>
        <v>1962</v>
      </c>
      <c r="B12" s="40">
        <v>57</v>
      </c>
      <c r="C12" s="40">
        <f t="shared" si="1"/>
        <v>56</v>
      </c>
      <c r="D12" s="41">
        <f t="shared" si="2"/>
        <v>98.245614035087712</v>
      </c>
      <c r="E12" s="40">
        <v>1</v>
      </c>
      <c r="F12" s="41">
        <f t="shared" si="3"/>
        <v>1.7543859649122806</v>
      </c>
      <c r="G12" s="42"/>
    </row>
    <row r="13" spans="1:7" ht="13.8" x14ac:dyDescent="0.25">
      <c r="A13" s="38">
        <f t="shared" si="0"/>
        <v>1966</v>
      </c>
      <c r="B13" s="40">
        <v>57</v>
      </c>
      <c r="C13" s="40">
        <f t="shared" si="1"/>
        <v>54</v>
      </c>
      <c r="D13" s="41">
        <f t="shared" si="2"/>
        <v>94.73684210526315</v>
      </c>
      <c r="E13" s="40">
        <v>3</v>
      </c>
      <c r="F13" s="41">
        <f t="shared" si="3"/>
        <v>5.2631578947368416</v>
      </c>
      <c r="G13" s="42"/>
    </row>
    <row r="14" spans="1:7" ht="13.8" x14ac:dyDescent="0.25">
      <c r="A14" s="38">
        <f t="shared" si="0"/>
        <v>1970</v>
      </c>
      <c r="B14" s="40">
        <v>57</v>
      </c>
      <c r="C14" s="40">
        <f t="shared" si="1"/>
        <v>53</v>
      </c>
      <c r="D14" s="41">
        <f t="shared" si="2"/>
        <v>92.982456140350877</v>
      </c>
      <c r="E14" s="40">
        <v>4</v>
      </c>
      <c r="F14" s="41">
        <f t="shared" si="3"/>
        <v>7.0175438596491224</v>
      </c>
      <c r="G14" s="42"/>
    </row>
    <row r="15" spans="1:7" ht="13.8" x14ac:dyDescent="0.25">
      <c r="A15" s="38">
        <f t="shared" si="0"/>
        <v>1974</v>
      </c>
      <c r="B15" s="40">
        <v>57</v>
      </c>
      <c r="C15" s="40">
        <f t="shared" si="1"/>
        <v>53</v>
      </c>
      <c r="D15" s="41">
        <f t="shared" si="2"/>
        <v>92.982456140350877</v>
      </c>
      <c r="E15" s="40">
        <v>4</v>
      </c>
      <c r="F15" s="41">
        <f t="shared" si="3"/>
        <v>7.0175438596491224</v>
      </c>
      <c r="G15" s="42"/>
    </row>
    <row r="16" spans="1:7" ht="13.8" x14ac:dyDescent="0.25">
      <c r="A16" s="38">
        <f t="shared" si="0"/>
        <v>1978</v>
      </c>
      <c r="B16" s="40">
        <v>57</v>
      </c>
      <c r="C16" s="40">
        <f t="shared" si="1"/>
        <v>52</v>
      </c>
      <c r="D16" s="41">
        <f t="shared" si="2"/>
        <v>91.228070175438589</v>
      </c>
      <c r="E16" s="40">
        <v>5</v>
      </c>
      <c r="F16" s="41">
        <f t="shared" si="3"/>
        <v>8.7719298245614024</v>
      </c>
      <c r="G16" s="42"/>
    </row>
    <row r="17" spans="1:7" ht="13.8" x14ac:dyDescent="0.25">
      <c r="A17" s="38">
        <f t="shared" si="0"/>
        <v>1982</v>
      </c>
      <c r="B17" s="40">
        <v>57</v>
      </c>
      <c r="C17" s="40">
        <f t="shared" si="1"/>
        <v>53</v>
      </c>
      <c r="D17" s="41">
        <f t="shared" si="2"/>
        <v>92.982456140350877</v>
      </c>
      <c r="E17" s="40">
        <v>4</v>
      </c>
      <c r="F17" s="41">
        <f t="shared" si="3"/>
        <v>7.0175438596491224</v>
      </c>
      <c r="G17" s="42"/>
    </row>
    <row r="18" spans="1:7" ht="13.8" x14ac:dyDescent="0.25">
      <c r="A18" s="38">
        <v>1986</v>
      </c>
      <c r="B18" s="40">
        <v>57</v>
      </c>
      <c r="C18" s="40">
        <f>+B18-E18</f>
        <v>50</v>
      </c>
      <c r="D18" s="41">
        <f t="shared" si="2"/>
        <v>87.719298245614027</v>
      </c>
      <c r="E18" s="40">
        <v>7</v>
      </c>
      <c r="F18" s="41">
        <f t="shared" si="3"/>
        <v>12.280701754385964</v>
      </c>
      <c r="G18" s="42"/>
    </row>
    <row r="19" spans="1:7" ht="13.8" x14ac:dyDescent="0.25">
      <c r="A19" s="38">
        <v>1990</v>
      </c>
      <c r="B19" s="40">
        <v>57</v>
      </c>
      <c r="C19" s="40">
        <f t="shared" ref="C19:C25" si="4">+B19-E19</f>
        <v>50</v>
      </c>
      <c r="D19" s="41">
        <f t="shared" si="2"/>
        <v>87.719298245614027</v>
      </c>
      <c r="E19" s="40">
        <v>7</v>
      </c>
      <c r="F19" s="41">
        <f t="shared" si="3"/>
        <v>12.280701754385964</v>
      </c>
      <c r="G19" s="42"/>
    </row>
    <row r="20" spans="1:7" ht="13.8" x14ac:dyDescent="0.25">
      <c r="A20" s="38">
        <v>1994</v>
      </c>
      <c r="B20" s="40">
        <v>57</v>
      </c>
      <c r="C20" s="40">
        <f t="shared" si="4"/>
        <v>48</v>
      </c>
      <c r="D20" s="41">
        <f t="shared" si="2"/>
        <v>84.210526315789465</v>
      </c>
      <c r="E20" s="40">
        <v>9</v>
      </c>
      <c r="F20" s="41">
        <f t="shared" si="3"/>
        <v>15.789473684210526</v>
      </c>
      <c r="G20" s="42"/>
    </row>
    <row r="21" spans="1:7" ht="13.8" x14ac:dyDescent="0.25">
      <c r="A21" s="38">
        <v>1998</v>
      </c>
      <c r="B21" s="40">
        <v>57</v>
      </c>
      <c r="C21" s="40">
        <f t="shared" si="4"/>
        <v>46</v>
      </c>
      <c r="D21" s="41">
        <f t="shared" si="2"/>
        <v>80.701754385964904</v>
      </c>
      <c r="E21" s="40">
        <v>11</v>
      </c>
      <c r="F21" s="41">
        <f t="shared" si="3"/>
        <v>19.298245614035086</v>
      </c>
      <c r="G21" s="42"/>
    </row>
    <row r="22" spans="1:7" ht="13.8" x14ac:dyDescent="0.25">
      <c r="A22" s="38">
        <v>2002</v>
      </c>
      <c r="B22" s="40">
        <v>57</v>
      </c>
      <c r="C22" s="40">
        <f t="shared" si="4"/>
        <v>37</v>
      </c>
      <c r="D22" s="41">
        <f t="shared" si="2"/>
        <v>64.912280701754383</v>
      </c>
      <c r="E22" s="40">
        <v>20</v>
      </c>
      <c r="F22" s="41">
        <f t="shared" si="3"/>
        <v>35.087719298245609</v>
      </c>
      <c r="G22" s="42"/>
    </row>
    <row r="23" spans="1:7" ht="13.8" x14ac:dyDescent="0.25">
      <c r="A23" s="38">
        <v>2006</v>
      </c>
      <c r="B23" s="40">
        <v>57</v>
      </c>
      <c r="C23" s="40">
        <f t="shared" si="4"/>
        <v>35</v>
      </c>
      <c r="D23" s="41">
        <f>+C23/B23*100</f>
        <v>61.403508771929829</v>
      </c>
      <c r="E23" s="40">
        <v>22</v>
      </c>
      <c r="F23" s="41">
        <f>+E23/B23*100</f>
        <v>38.596491228070171</v>
      </c>
      <c r="G23" s="42"/>
    </row>
    <row r="24" spans="1:7" ht="13.8" x14ac:dyDescent="0.25">
      <c r="A24" s="38">
        <v>2010</v>
      </c>
      <c r="B24" s="40">
        <v>57</v>
      </c>
      <c r="C24" s="40">
        <f t="shared" si="4"/>
        <v>35</v>
      </c>
      <c r="D24" s="41">
        <f t="shared" si="2"/>
        <v>61.403508771929829</v>
      </c>
      <c r="E24" s="40">
        <v>22</v>
      </c>
      <c r="F24" s="41">
        <f t="shared" si="3"/>
        <v>38.596491228070171</v>
      </c>
      <c r="G24" s="42"/>
    </row>
    <row r="25" spans="1:7" ht="13.8" x14ac:dyDescent="0.25">
      <c r="A25" s="38">
        <v>2014</v>
      </c>
      <c r="B25" s="40">
        <v>57</v>
      </c>
      <c r="C25" s="40">
        <f t="shared" si="4"/>
        <v>38</v>
      </c>
      <c r="D25" s="41">
        <f t="shared" si="2"/>
        <v>66.666666666666657</v>
      </c>
      <c r="E25" s="40">
        <v>19</v>
      </c>
      <c r="F25" s="41">
        <f t="shared" si="3"/>
        <v>33.333333333333329</v>
      </c>
      <c r="G25" s="42"/>
    </row>
    <row r="26" spans="1:7" ht="13.8" x14ac:dyDescent="0.25">
      <c r="A26" s="38">
        <v>2018</v>
      </c>
      <c r="B26" s="40">
        <v>57</v>
      </c>
      <c r="C26" s="40">
        <v>31</v>
      </c>
      <c r="D26" s="41">
        <f t="shared" si="2"/>
        <v>54.385964912280706</v>
      </c>
      <c r="E26" s="40">
        <v>26</v>
      </c>
      <c r="F26" s="41">
        <f t="shared" si="3"/>
        <v>45.614035087719294</v>
      </c>
    </row>
    <row r="27" spans="1:7" ht="13.8" x14ac:dyDescent="0.25">
      <c r="A27" s="38">
        <v>2022</v>
      </c>
      <c r="B27" s="40">
        <v>57</v>
      </c>
      <c r="C27" s="40">
        <v>30</v>
      </c>
      <c r="D27" s="41">
        <f>+C27/B27*100</f>
        <v>52.631578947368418</v>
      </c>
      <c r="E27" s="40">
        <v>27</v>
      </c>
      <c r="F27" s="41">
        <f>+E27/B27*100</f>
        <v>47.368421052631575</v>
      </c>
    </row>
    <row r="28" spans="1:7" ht="45.75" customHeight="1" x14ac:dyDescent="0.25">
      <c r="A28" s="107" t="s">
        <v>161</v>
      </c>
      <c r="B28" s="107"/>
      <c r="C28" s="107"/>
      <c r="D28" s="107"/>
      <c r="E28" s="107"/>
      <c r="F28" s="107"/>
    </row>
  </sheetData>
  <sheetProtection sheet="1" objects="1" scenarios="1"/>
  <mergeCells count="5">
    <mergeCell ref="A28:F28"/>
    <mergeCell ref="C7:D7"/>
    <mergeCell ref="E7:F7"/>
    <mergeCell ref="B7:B8"/>
    <mergeCell ref="A7:A8"/>
  </mergeCells>
  <phoneticPr fontId="5" type="noConversion"/>
  <printOptions horizontalCentered="1" verticalCentered="1"/>
  <pageMargins left="0.39370078740157483" right="0.39370078740157483" top="0.39370078740157483" bottom="0.39370078740157483" header="0" footer="0"/>
  <pageSetup paperSize="119" scale="9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A4E8B-DBC9-40CC-8192-F8A70D9E6E6B}">
  <sheetPr codeName="Hoja2">
    <pageSetUpPr fitToPage="1"/>
  </sheetPr>
  <dimension ref="A1"/>
  <sheetViews>
    <sheetView workbookViewId="0">
      <selection activeCell="O20" sqref="O19:O20"/>
    </sheetView>
  </sheetViews>
  <sheetFormatPr baseColWidth="10" defaultRowHeight="13.2" x14ac:dyDescent="0.25"/>
  <cols>
    <col min="1" max="16384" width="11.5546875" style="9"/>
  </cols>
  <sheetData/>
  <sheetProtection sheet="1" objects="1" scenarios="1"/>
  <printOptions horizontalCentered="1" verticalCentered="1"/>
  <pageMargins left="0.39370078740157483" right="0.23622047244094491" top="0.98425196850393704" bottom="2.598425196850394" header="0" footer="0"/>
  <pageSetup paperSize="119" scale="8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theme="2"/>
    <pageSetUpPr fitToPage="1"/>
  </sheetPr>
  <dimension ref="A1:O34"/>
  <sheetViews>
    <sheetView zoomScaleNormal="100" workbookViewId="0">
      <selection activeCell="O3" sqref="O3"/>
    </sheetView>
  </sheetViews>
  <sheetFormatPr baseColWidth="10" defaultColWidth="11.44140625" defaultRowHeight="13.2" x14ac:dyDescent="0.25"/>
  <cols>
    <col min="1" max="1" width="29" style="14" customWidth="1"/>
    <col min="2" max="14" width="8.77734375" style="14" customWidth="1"/>
    <col min="15" max="16384" width="11.44140625" style="14"/>
  </cols>
  <sheetData>
    <row r="1" spans="1:15" s="21" customFormat="1" ht="15" x14ac:dyDescent="0.25">
      <c r="A1" s="35" t="s">
        <v>101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5" s="21" customFormat="1" ht="15" x14ac:dyDescent="0.25">
      <c r="A2" s="35" t="s">
        <v>168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5" s="21" customFormat="1" ht="15" x14ac:dyDescent="0.25">
      <c r="A3" s="35" t="s">
        <v>169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5" s="21" customFormat="1" ht="15" x14ac:dyDescent="0.25">
      <c r="A4" s="35" t="s">
        <v>152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6" spans="1:15" s="102" customFormat="1" ht="26.4" x14ac:dyDescent="0.25">
      <c r="A6" s="97" t="s">
        <v>178</v>
      </c>
      <c r="B6" s="103">
        <v>1986</v>
      </c>
      <c r="C6" s="103">
        <v>1990</v>
      </c>
      <c r="D6" s="103">
        <v>1994</v>
      </c>
      <c r="E6" s="103">
        <v>1998</v>
      </c>
      <c r="F6" s="103">
        <v>2002</v>
      </c>
      <c r="G6" s="104">
        <v>2006</v>
      </c>
      <c r="H6" s="104">
        <v>2010</v>
      </c>
      <c r="I6" s="104">
        <v>2014</v>
      </c>
      <c r="J6" s="104">
        <v>2016</v>
      </c>
      <c r="K6" s="104">
        <v>2018</v>
      </c>
      <c r="L6" s="104">
        <v>2020</v>
      </c>
      <c r="M6" s="104">
        <v>2022</v>
      </c>
      <c r="N6" s="104">
        <v>2024</v>
      </c>
    </row>
    <row r="8" spans="1:15" x14ac:dyDescent="0.25">
      <c r="A8" s="14" t="s">
        <v>130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28">
        <v>1</v>
      </c>
      <c r="I8" s="28">
        <v>0</v>
      </c>
      <c r="J8" s="34" t="s">
        <v>138</v>
      </c>
      <c r="K8" s="28">
        <v>0</v>
      </c>
      <c r="L8" s="34" t="s">
        <v>138</v>
      </c>
      <c r="M8" s="28">
        <v>0</v>
      </c>
      <c r="N8" s="34" t="s">
        <v>138</v>
      </c>
    </row>
    <row r="9" spans="1:15" ht="20.100000000000001" customHeight="1" x14ac:dyDescent="0.25">
      <c r="A9" s="15" t="s">
        <v>94</v>
      </c>
      <c r="B9" s="28">
        <f t="shared" ref="B9:I9" si="0">+B10+B11</f>
        <v>1</v>
      </c>
      <c r="C9" s="28">
        <f t="shared" si="0"/>
        <v>0</v>
      </c>
      <c r="D9" s="28">
        <f t="shared" si="0"/>
        <v>1</v>
      </c>
      <c r="E9" s="28">
        <f t="shared" si="0"/>
        <v>2</v>
      </c>
      <c r="F9" s="28">
        <f t="shared" si="0"/>
        <v>1</v>
      </c>
      <c r="G9" s="28">
        <f t="shared" si="0"/>
        <v>1</v>
      </c>
      <c r="H9" s="28">
        <f t="shared" si="0"/>
        <v>0</v>
      </c>
      <c r="I9" s="28">
        <f t="shared" si="0"/>
        <v>1</v>
      </c>
      <c r="J9" s="34" t="s">
        <v>138</v>
      </c>
      <c r="K9" s="28">
        <v>1</v>
      </c>
      <c r="L9" s="34" t="s">
        <v>138</v>
      </c>
      <c r="M9" s="28">
        <v>1</v>
      </c>
      <c r="N9" s="34" t="s">
        <v>138</v>
      </c>
    </row>
    <row r="10" spans="1:15" ht="20.100000000000001" customHeight="1" x14ac:dyDescent="0.25">
      <c r="A10" s="17" t="s">
        <v>95</v>
      </c>
      <c r="B10" s="28">
        <v>0</v>
      </c>
      <c r="C10" s="28">
        <v>0</v>
      </c>
      <c r="D10" s="28">
        <v>0</v>
      </c>
      <c r="E10" s="28">
        <v>1</v>
      </c>
      <c r="F10" s="28">
        <v>1</v>
      </c>
      <c r="G10" s="28">
        <v>1</v>
      </c>
      <c r="H10" s="28">
        <v>0</v>
      </c>
      <c r="I10" s="28">
        <v>1</v>
      </c>
      <c r="J10" s="34" t="s">
        <v>138</v>
      </c>
      <c r="K10" s="28">
        <v>1</v>
      </c>
      <c r="L10" s="34" t="s">
        <v>138</v>
      </c>
      <c r="M10" s="28">
        <v>0</v>
      </c>
      <c r="N10" s="34" t="s">
        <v>138</v>
      </c>
    </row>
    <row r="11" spans="1:15" ht="20.100000000000001" customHeight="1" x14ac:dyDescent="0.25">
      <c r="A11" s="17" t="s">
        <v>96</v>
      </c>
      <c r="B11" s="28">
        <v>1</v>
      </c>
      <c r="C11" s="28">
        <v>0</v>
      </c>
      <c r="D11" s="28">
        <v>1</v>
      </c>
      <c r="E11" s="28">
        <v>1</v>
      </c>
      <c r="F11" s="28">
        <v>0</v>
      </c>
      <c r="G11" s="28">
        <v>0</v>
      </c>
      <c r="H11" s="28">
        <v>0</v>
      </c>
      <c r="I11" s="28">
        <v>0</v>
      </c>
      <c r="J11" s="34" t="s">
        <v>138</v>
      </c>
      <c r="K11" s="28">
        <v>0</v>
      </c>
      <c r="L11" s="34" t="s">
        <v>138</v>
      </c>
      <c r="M11" s="28">
        <v>1</v>
      </c>
      <c r="N11" s="34" t="s">
        <v>138</v>
      </c>
    </row>
    <row r="12" spans="1:15" ht="20.100000000000001" customHeight="1" x14ac:dyDescent="0.25">
      <c r="A12" s="15" t="s">
        <v>0</v>
      </c>
      <c r="B12" s="28">
        <v>7</v>
      </c>
      <c r="C12" s="28">
        <v>7</v>
      </c>
      <c r="D12" s="28">
        <v>9</v>
      </c>
      <c r="E12" s="28">
        <v>11</v>
      </c>
      <c r="F12" s="28">
        <v>20</v>
      </c>
      <c r="G12" s="28">
        <v>22</v>
      </c>
      <c r="H12" s="28">
        <v>22</v>
      </c>
      <c r="I12" s="28">
        <v>19</v>
      </c>
      <c r="J12" s="34" t="s">
        <v>138</v>
      </c>
      <c r="K12" s="28">
        <v>26</v>
      </c>
      <c r="L12" s="34" t="s">
        <v>138</v>
      </c>
      <c r="M12" s="28">
        <v>27</v>
      </c>
      <c r="N12" s="34" t="s">
        <v>138</v>
      </c>
    </row>
    <row r="13" spans="1:15" ht="20.100000000000001" customHeight="1" x14ac:dyDescent="0.25">
      <c r="A13" s="15" t="s">
        <v>1</v>
      </c>
      <c r="B13" s="28">
        <f t="shared" ref="B13:J13" si="1">+B14+B15</f>
        <v>114</v>
      </c>
      <c r="C13" s="28">
        <f t="shared" si="1"/>
        <v>148</v>
      </c>
      <c r="D13" s="28">
        <f t="shared" si="1"/>
        <v>199</v>
      </c>
      <c r="E13" s="28">
        <f t="shared" si="1"/>
        <v>412</v>
      </c>
      <c r="F13" s="28">
        <f t="shared" si="1"/>
        <v>502</v>
      </c>
      <c r="G13" s="28">
        <f t="shared" si="1"/>
        <v>437</v>
      </c>
      <c r="H13" s="28">
        <f t="shared" si="1"/>
        <v>424</v>
      </c>
      <c r="I13" s="34" t="s">
        <v>138</v>
      </c>
      <c r="J13" s="28">
        <f t="shared" si="1"/>
        <v>461</v>
      </c>
      <c r="K13" s="34" t="s">
        <v>138</v>
      </c>
      <c r="L13" s="28">
        <f>+L14+L15</f>
        <v>508</v>
      </c>
      <c r="M13" s="34" t="s">
        <v>138</v>
      </c>
      <c r="N13" s="28">
        <f>+N14+N15</f>
        <v>491</v>
      </c>
      <c r="O13" s="44"/>
    </row>
    <row r="14" spans="1:15" ht="20.100000000000001" customHeight="1" x14ac:dyDescent="0.25">
      <c r="A14" s="25" t="s">
        <v>6</v>
      </c>
      <c r="B14" s="28">
        <f>+'1986'!B5</f>
        <v>24</v>
      </c>
      <c r="C14" s="28">
        <f>+'1990'!B5</f>
        <v>63</v>
      </c>
      <c r="D14" s="28">
        <f>+'1994'!B5</f>
        <v>79</v>
      </c>
      <c r="E14" s="28">
        <f>+'1998'!B5</f>
        <v>193</v>
      </c>
      <c r="F14" s="28">
        <v>232</v>
      </c>
      <c r="G14" s="28">
        <v>205</v>
      </c>
      <c r="H14" s="28">
        <v>191</v>
      </c>
      <c r="I14" s="34" t="s">
        <v>138</v>
      </c>
      <c r="J14" s="28">
        <v>204</v>
      </c>
      <c r="K14" s="34" t="s">
        <v>138</v>
      </c>
      <c r="L14" s="28">
        <v>207</v>
      </c>
      <c r="M14" s="34" t="s">
        <v>138</v>
      </c>
      <c r="N14" s="28">
        <v>244</v>
      </c>
      <c r="O14" s="44"/>
    </row>
    <row r="15" spans="1:15" ht="20.100000000000001" customHeight="1" x14ac:dyDescent="0.25">
      <c r="A15" s="25" t="s">
        <v>7</v>
      </c>
      <c r="B15" s="28">
        <f>+'1986'!B6</f>
        <v>90</v>
      </c>
      <c r="C15" s="28">
        <f>+'1990'!B6</f>
        <v>85</v>
      </c>
      <c r="D15" s="28">
        <f>+'1994'!B6</f>
        <v>120</v>
      </c>
      <c r="E15" s="28">
        <f>+'1998'!B6</f>
        <v>219</v>
      </c>
      <c r="F15" s="28">
        <v>270</v>
      </c>
      <c r="G15" s="28">
        <v>232</v>
      </c>
      <c r="H15" s="28">
        <v>233</v>
      </c>
      <c r="I15" s="34" t="s">
        <v>138</v>
      </c>
      <c r="J15" s="28">
        <v>257</v>
      </c>
      <c r="K15" s="34" t="s">
        <v>138</v>
      </c>
      <c r="L15" s="28">
        <v>301</v>
      </c>
      <c r="M15" s="34" t="s">
        <v>138</v>
      </c>
      <c r="N15" s="28">
        <v>247</v>
      </c>
      <c r="O15" s="44"/>
    </row>
    <row r="16" spans="1:15" ht="20.100000000000001" customHeight="1" x14ac:dyDescent="0.25">
      <c r="A16" s="15" t="s">
        <v>2</v>
      </c>
      <c r="B16" s="28">
        <f t="shared" ref="B16:J16" si="2">+B17+B18</f>
        <v>88</v>
      </c>
      <c r="C16" s="28">
        <f t="shared" si="2"/>
        <v>117</v>
      </c>
      <c r="D16" s="28">
        <f t="shared" si="2"/>
        <v>183</v>
      </c>
      <c r="E16" s="28">
        <f t="shared" si="2"/>
        <v>445</v>
      </c>
      <c r="F16" s="28">
        <f t="shared" si="2"/>
        <v>465</v>
      </c>
      <c r="G16" s="28">
        <f t="shared" si="2"/>
        <v>479</v>
      </c>
      <c r="H16" s="28">
        <f t="shared" si="2"/>
        <v>461</v>
      </c>
      <c r="I16" s="34" t="s">
        <v>138</v>
      </c>
      <c r="J16" s="28">
        <f t="shared" si="2"/>
        <v>475</v>
      </c>
      <c r="K16" s="34" t="s">
        <v>138</v>
      </c>
      <c r="L16" s="28">
        <f>+L17+L18</f>
        <v>486</v>
      </c>
      <c r="M16" s="34" t="s">
        <v>138</v>
      </c>
      <c r="N16" s="28">
        <f>+N17+N18</f>
        <v>487</v>
      </c>
      <c r="O16" s="44"/>
    </row>
    <row r="17" spans="1:15" s="26" customFormat="1" ht="20.100000000000001" customHeight="1" x14ac:dyDescent="0.25">
      <c r="A17" s="25" t="s">
        <v>6</v>
      </c>
      <c r="B17" s="32">
        <f>+'1986'!B9</f>
        <v>34</v>
      </c>
      <c r="C17" s="32">
        <f>+'1990'!B9</f>
        <v>53</v>
      </c>
      <c r="D17" s="32">
        <f>+'1994'!B9</f>
        <v>78</v>
      </c>
      <c r="E17" s="32">
        <f>+'1998'!B9</f>
        <v>138</v>
      </c>
      <c r="F17" s="28">
        <v>132</v>
      </c>
      <c r="G17" s="28">
        <v>132</v>
      </c>
      <c r="H17" s="33">
        <v>128</v>
      </c>
      <c r="I17" s="34" t="s">
        <v>138</v>
      </c>
      <c r="J17" s="28">
        <v>173</v>
      </c>
      <c r="K17" s="34" t="s">
        <v>138</v>
      </c>
      <c r="L17" s="28">
        <v>171</v>
      </c>
      <c r="M17" s="34" t="s">
        <v>138</v>
      </c>
      <c r="N17" s="28">
        <v>237</v>
      </c>
      <c r="O17" s="44"/>
    </row>
    <row r="18" spans="1:15" s="26" customFormat="1" ht="20.100000000000001" customHeight="1" x14ac:dyDescent="0.25">
      <c r="A18" s="25" t="s">
        <v>7</v>
      </c>
      <c r="B18" s="32">
        <f>+'1986'!B10</f>
        <v>54</v>
      </c>
      <c r="C18" s="32">
        <f>+'1990'!B10</f>
        <v>64</v>
      </c>
      <c r="D18" s="32">
        <f>+'1994'!B10</f>
        <v>105</v>
      </c>
      <c r="E18" s="32">
        <f>+'1998'!B10</f>
        <v>307</v>
      </c>
      <c r="F18" s="28">
        <v>333</v>
      </c>
      <c r="G18" s="32">
        <v>347</v>
      </c>
      <c r="H18" s="33">
        <v>333</v>
      </c>
      <c r="I18" s="34" t="s">
        <v>138</v>
      </c>
      <c r="J18" s="28">
        <v>302</v>
      </c>
      <c r="K18" s="34" t="s">
        <v>138</v>
      </c>
      <c r="L18" s="28">
        <v>315</v>
      </c>
      <c r="M18" s="34" t="s">
        <v>138</v>
      </c>
      <c r="N18" s="28">
        <v>250</v>
      </c>
      <c r="O18" s="44"/>
    </row>
    <row r="19" spans="1:15" ht="20.100000000000001" customHeight="1" x14ac:dyDescent="0.25">
      <c r="A19" s="15" t="s">
        <v>133</v>
      </c>
      <c r="B19" s="28">
        <f t="shared" ref="B19:G19" si="3">+B20+B23</f>
        <v>0</v>
      </c>
      <c r="C19" s="28">
        <f t="shared" si="3"/>
        <v>0</v>
      </c>
      <c r="D19" s="28">
        <f t="shared" si="3"/>
        <v>0</v>
      </c>
      <c r="E19" s="28">
        <f t="shared" si="3"/>
        <v>0</v>
      </c>
      <c r="F19" s="28">
        <f t="shared" si="3"/>
        <v>92</v>
      </c>
      <c r="G19" s="28">
        <f t="shared" si="3"/>
        <v>93</v>
      </c>
      <c r="H19" s="28">
        <f>+H20+H22+H21</f>
        <v>95</v>
      </c>
      <c r="I19" s="34" t="s">
        <v>138</v>
      </c>
      <c r="J19" s="28">
        <f>+J20+J22+J21</f>
        <v>99</v>
      </c>
      <c r="K19" s="34" t="s">
        <v>138</v>
      </c>
      <c r="L19" s="44">
        <f>+L20+L21+L22</f>
        <v>104</v>
      </c>
      <c r="M19" s="34" t="s">
        <v>138</v>
      </c>
      <c r="N19" s="44">
        <f>+N20+N21+N22</f>
        <v>114</v>
      </c>
      <c r="O19" s="44"/>
    </row>
    <row r="20" spans="1:15" s="26" customFormat="1" ht="20.100000000000001" customHeight="1" x14ac:dyDescent="0.25">
      <c r="A20" s="25" t="s">
        <v>131</v>
      </c>
      <c r="B20" s="31">
        <v>0</v>
      </c>
      <c r="C20" s="31">
        <v>0</v>
      </c>
      <c r="D20" s="31">
        <v>0</v>
      </c>
      <c r="E20" s="31">
        <v>0</v>
      </c>
      <c r="F20" s="28">
        <v>7</v>
      </c>
      <c r="G20" s="31">
        <v>9</v>
      </c>
      <c r="H20" s="33">
        <v>10</v>
      </c>
      <c r="I20" s="34" t="s">
        <v>138</v>
      </c>
      <c r="J20" s="28">
        <v>12</v>
      </c>
      <c r="K20" s="34" t="s">
        <v>138</v>
      </c>
      <c r="L20" s="28">
        <v>8</v>
      </c>
      <c r="M20" s="34" t="s">
        <v>138</v>
      </c>
      <c r="N20" s="28">
        <v>22</v>
      </c>
      <c r="O20" s="44"/>
    </row>
    <row r="21" spans="1:15" s="26" customFormat="1" ht="20.100000000000001" customHeight="1" x14ac:dyDescent="0.25">
      <c r="A21" s="25" t="s">
        <v>132</v>
      </c>
      <c r="B21" s="34" t="s">
        <v>138</v>
      </c>
      <c r="C21" s="34" t="s">
        <v>138</v>
      </c>
      <c r="D21" s="34" t="s">
        <v>138</v>
      </c>
      <c r="E21" s="34" t="s">
        <v>138</v>
      </c>
      <c r="F21" s="34" t="s">
        <v>138</v>
      </c>
      <c r="G21" s="34" t="s">
        <v>138</v>
      </c>
      <c r="H21" s="33">
        <v>71</v>
      </c>
      <c r="I21" s="34" t="s">
        <v>138</v>
      </c>
      <c r="J21" s="28">
        <v>69</v>
      </c>
      <c r="K21" s="34" t="s">
        <v>138</v>
      </c>
      <c r="L21" s="28">
        <v>73</v>
      </c>
      <c r="M21" s="34" t="s">
        <v>138</v>
      </c>
      <c r="N21" s="28">
        <v>62</v>
      </c>
      <c r="O21" s="44"/>
    </row>
    <row r="22" spans="1:15" s="26" customFormat="1" ht="20.100000000000001" customHeight="1" x14ac:dyDescent="0.25">
      <c r="A22" s="25" t="s">
        <v>143</v>
      </c>
      <c r="B22" s="34" t="s">
        <v>138</v>
      </c>
      <c r="C22" s="34" t="s">
        <v>138</v>
      </c>
      <c r="D22" s="34" t="s">
        <v>138</v>
      </c>
      <c r="E22" s="34" t="s">
        <v>138</v>
      </c>
      <c r="F22" s="34" t="s">
        <v>138</v>
      </c>
      <c r="G22" s="34" t="s">
        <v>138</v>
      </c>
      <c r="H22" s="33">
        <v>14</v>
      </c>
      <c r="I22" s="34" t="s">
        <v>138</v>
      </c>
      <c r="J22" s="28">
        <v>18</v>
      </c>
      <c r="K22" s="34" t="s">
        <v>138</v>
      </c>
      <c r="L22" s="28">
        <v>23</v>
      </c>
      <c r="M22" s="34" t="s">
        <v>138</v>
      </c>
      <c r="N22" s="28">
        <v>30</v>
      </c>
      <c r="O22" s="44"/>
    </row>
    <row r="23" spans="1:15" s="26" customFormat="1" ht="18" customHeight="1" x14ac:dyDescent="0.25">
      <c r="A23" s="25" t="s">
        <v>144</v>
      </c>
      <c r="B23" s="31">
        <v>0</v>
      </c>
      <c r="C23" s="31">
        <v>0</v>
      </c>
      <c r="D23" s="31">
        <v>0</v>
      </c>
      <c r="E23" s="31">
        <v>0</v>
      </c>
      <c r="F23" s="28">
        <v>85</v>
      </c>
      <c r="G23" s="31">
        <v>84</v>
      </c>
      <c r="H23" s="31" t="s">
        <v>138</v>
      </c>
      <c r="I23" s="34" t="s">
        <v>138</v>
      </c>
      <c r="J23" s="34" t="s">
        <v>138</v>
      </c>
      <c r="K23" s="34" t="s">
        <v>138</v>
      </c>
      <c r="L23" s="34" t="s">
        <v>138</v>
      </c>
      <c r="M23" s="34" t="s">
        <v>138</v>
      </c>
      <c r="N23" s="34" t="s">
        <v>138</v>
      </c>
      <c r="O23" s="44"/>
    </row>
    <row r="24" spans="1:15" ht="20.100000000000001" customHeight="1" x14ac:dyDescent="0.25">
      <c r="A24" s="15" t="s">
        <v>4</v>
      </c>
      <c r="B24" s="34" t="s">
        <v>138</v>
      </c>
      <c r="C24" s="34" t="s">
        <v>138</v>
      </c>
      <c r="D24" s="34" t="s">
        <v>138</v>
      </c>
      <c r="E24" s="34" t="s">
        <v>138</v>
      </c>
      <c r="F24" s="28">
        <f>+F25+F26</f>
        <v>1642</v>
      </c>
      <c r="G24" s="28">
        <f>+G25+G26</f>
        <v>1777</v>
      </c>
      <c r="H24" s="28">
        <f>+H25+H26</f>
        <v>1782</v>
      </c>
      <c r="I24" s="34" t="s">
        <v>138</v>
      </c>
      <c r="J24" s="28">
        <f>+J25+J26</f>
        <v>1818</v>
      </c>
      <c r="K24" s="34" t="s">
        <v>138</v>
      </c>
      <c r="L24" s="28">
        <f>+L25+L26</f>
        <v>1836</v>
      </c>
      <c r="M24" s="34" t="s">
        <v>138</v>
      </c>
      <c r="N24" s="28">
        <f>+N25+N26</f>
        <v>1912</v>
      </c>
      <c r="O24" s="44"/>
    </row>
    <row r="25" spans="1:15" s="26" customFormat="1" ht="20.100000000000001" customHeight="1" x14ac:dyDescent="0.25">
      <c r="A25" s="25" t="s">
        <v>6</v>
      </c>
      <c r="B25" s="34" t="s">
        <v>138</v>
      </c>
      <c r="C25" s="34" t="s">
        <v>138</v>
      </c>
      <c r="D25" s="34" t="s">
        <v>138</v>
      </c>
      <c r="E25" s="34" t="s">
        <v>138</v>
      </c>
      <c r="F25" s="28">
        <v>839</v>
      </c>
      <c r="G25" s="9">
        <v>861</v>
      </c>
      <c r="H25" s="33">
        <v>894</v>
      </c>
      <c r="I25" s="34" t="s">
        <v>138</v>
      </c>
      <c r="J25" s="28">
        <v>940</v>
      </c>
      <c r="K25" s="34" t="s">
        <v>138</v>
      </c>
      <c r="L25" s="28">
        <v>914</v>
      </c>
      <c r="M25" s="34" t="s">
        <v>138</v>
      </c>
      <c r="N25" s="28">
        <v>979</v>
      </c>
      <c r="O25" s="44"/>
    </row>
    <row r="26" spans="1:15" s="26" customFormat="1" ht="20.100000000000001" customHeight="1" x14ac:dyDescent="0.25">
      <c r="A26" s="25" t="s">
        <v>7</v>
      </c>
      <c r="B26" s="34" t="s">
        <v>138</v>
      </c>
      <c r="C26" s="34" t="s">
        <v>138</v>
      </c>
      <c r="D26" s="34" t="s">
        <v>138</v>
      </c>
      <c r="E26" s="34" t="s">
        <v>138</v>
      </c>
      <c r="F26" s="28">
        <v>803</v>
      </c>
      <c r="G26" s="31">
        <v>916</v>
      </c>
      <c r="H26" s="33">
        <v>888</v>
      </c>
      <c r="I26" s="34" t="s">
        <v>138</v>
      </c>
      <c r="J26" s="28">
        <v>878</v>
      </c>
      <c r="K26" s="34" t="s">
        <v>138</v>
      </c>
      <c r="L26" s="28">
        <v>922</v>
      </c>
      <c r="M26" s="34" t="s">
        <v>138</v>
      </c>
      <c r="N26" s="28">
        <v>933</v>
      </c>
      <c r="O26" s="44"/>
    </row>
    <row r="27" spans="1:15" ht="20.100000000000001" customHeight="1" x14ac:dyDescent="0.25">
      <c r="A27" s="15" t="s">
        <v>5</v>
      </c>
      <c r="B27" s="34" t="s">
        <v>138</v>
      </c>
      <c r="C27" s="34" t="s">
        <v>138</v>
      </c>
      <c r="D27" s="34" t="s">
        <v>138</v>
      </c>
      <c r="E27" s="34" t="s">
        <v>138</v>
      </c>
      <c r="F27" s="28">
        <f>+F28+F29</f>
        <v>31</v>
      </c>
      <c r="G27" s="28">
        <f>+G28+G29</f>
        <v>29</v>
      </c>
      <c r="H27" s="28">
        <f>+H28+H29</f>
        <v>27</v>
      </c>
      <c r="I27" s="34" t="s">
        <v>138</v>
      </c>
      <c r="J27" s="28">
        <f>+J28+J29</f>
        <v>30</v>
      </c>
      <c r="K27" s="34" t="s">
        <v>138</v>
      </c>
      <c r="L27" s="28">
        <f>+L28+L29</f>
        <v>31</v>
      </c>
      <c r="M27" s="34" t="s">
        <v>138</v>
      </c>
      <c r="N27" s="28">
        <f>+N28+N29</f>
        <v>29</v>
      </c>
      <c r="O27" s="44"/>
    </row>
    <row r="28" spans="1:15" s="26" customFormat="1" ht="20.100000000000001" customHeight="1" x14ac:dyDescent="0.25">
      <c r="A28" s="25" t="s">
        <v>6</v>
      </c>
      <c r="B28" s="34" t="s">
        <v>138</v>
      </c>
      <c r="C28" s="34" t="s">
        <v>138</v>
      </c>
      <c r="D28" s="34" t="s">
        <v>138</v>
      </c>
      <c r="E28" s="34" t="s">
        <v>138</v>
      </c>
      <c r="F28" s="28">
        <v>13</v>
      </c>
      <c r="G28" s="31">
        <v>13</v>
      </c>
      <c r="H28" s="33">
        <v>14</v>
      </c>
      <c r="I28" s="34" t="s">
        <v>138</v>
      </c>
      <c r="J28" s="28">
        <v>14</v>
      </c>
      <c r="K28" s="34" t="s">
        <v>138</v>
      </c>
      <c r="L28" s="28">
        <v>13</v>
      </c>
      <c r="M28" s="34" t="s">
        <v>138</v>
      </c>
      <c r="N28" s="28">
        <v>14</v>
      </c>
      <c r="O28" s="44"/>
    </row>
    <row r="29" spans="1:15" s="26" customFormat="1" ht="20.100000000000001" customHeight="1" x14ac:dyDescent="0.25">
      <c r="A29" s="25" t="s">
        <v>7</v>
      </c>
      <c r="B29" s="34" t="s">
        <v>138</v>
      </c>
      <c r="C29" s="34" t="s">
        <v>138</v>
      </c>
      <c r="D29" s="34" t="s">
        <v>138</v>
      </c>
      <c r="E29" s="34" t="s">
        <v>138</v>
      </c>
      <c r="F29" s="28">
        <v>18</v>
      </c>
      <c r="G29" s="31">
        <v>16</v>
      </c>
      <c r="H29" s="33">
        <v>13</v>
      </c>
      <c r="I29" s="34" t="s">
        <v>138</v>
      </c>
      <c r="J29" s="28">
        <v>16</v>
      </c>
      <c r="K29" s="34" t="s">
        <v>138</v>
      </c>
      <c r="L29" s="28">
        <v>18</v>
      </c>
      <c r="M29" s="34" t="s">
        <v>138</v>
      </c>
      <c r="N29" s="28">
        <v>15</v>
      </c>
      <c r="O29" s="44"/>
    </row>
    <row r="30" spans="1:15" ht="20.100000000000001" customHeight="1" x14ac:dyDescent="0.25">
      <c r="A30" s="15" t="s">
        <v>3</v>
      </c>
      <c r="B30" s="34" t="s">
        <v>138</v>
      </c>
      <c r="C30" s="34" t="s">
        <v>138</v>
      </c>
      <c r="D30" s="34" t="s">
        <v>138</v>
      </c>
      <c r="E30" s="34" t="s">
        <v>138</v>
      </c>
      <c r="F30" s="28">
        <v>2</v>
      </c>
      <c r="G30" s="34">
        <v>2</v>
      </c>
      <c r="H30" s="28">
        <v>2</v>
      </c>
      <c r="I30" s="34" t="s">
        <v>138</v>
      </c>
      <c r="J30" s="28">
        <v>3</v>
      </c>
      <c r="K30" s="34" t="s">
        <v>138</v>
      </c>
      <c r="L30" s="28">
        <v>1</v>
      </c>
      <c r="M30" s="34" t="s">
        <v>138</v>
      </c>
      <c r="N30" s="28">
        <v>3</v>
      </c>
      <c r="O30" s="44"/>
    </row>
    <row r="31" spans="1:15" ht="20.100000000000001" customHeight="1" x14ac:dyDescent="0.25">
      <c r="A31" s="15" t="s">
        <v>148</v>
      </c>
      <c r="B31" s="34" t="s">
        <v>138</v>
      </c>
      <c r="C31" s="34" t="s">
        <v>138</v>
      </c>
      <c r="D31" s="34" t="s">
        <v>138</v>
      </c>
      <c r="E31" s="34" t="s">
        <v>138</v>
      </c>
      <c r="F31" s="34" t="s">
        <v>138</v>
      </c>
      <c r="G31" s="34" t="s">
        <v>138</v>
      </c>
      <c r="H31" s="34" t="s">
        <v>138</v>
      </c>
      <c r="I31" s="34" t="s">
        <v>138</v>
      </c>
      <c r="J31" s="34">
        <v>5</v>
      </c>
      <c r="K31" s="34" t="s">
        <v>138</v>
      </c>
      <c r="L31" s="28">
        <v>7</v>
      </c>
      <c r="M31" s="34" t="s">
        <v>138</v>
      </c>
      <c r="N31" s="28">
        <v>4</v>
      </c>
      <c r="O31" s="44"/>
    </row>
    <row r="32" spans="1:15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0" x14ac:dyDescent="0.25">
      <c r="A33" s="14" t="s">
        <v>157</v>
      </c>
    </row>
    <row r="34" spans="1:10" ht="12.75" customHeight="1" x14ac:dyDescent="0.25">
      <c r="A34" s="113" t="s">
        <v>162</v>
      </c>
      <c r="B34" s="113"/>
      <c r="C34" s="113"/>
      <c r="D34" s="113"/>
      <c r="E34" s="113"/>
      <c r="F34" s="113"/>
      <c r="G34" s="113"/>
      <c r="H34" s="113"/>
      <c r="I34" s="113"/>
      <c r="J34" s="113"/>
    </row>
  </sheetData>
  <sheetProtection sheet="1" objects="1" scenarios="1" selectLockedCells="1" selectUnlockedCells="1"/>
  <mergeCells count="1">
    <mergeCell ref="A34:J34"/>
  </mergeCells>
  <phoneticPr fontId="5" type="noConversion"/>
  <printOptions horizontalCentered="1" verticalCentered="1"/>
  <pageMargins left="0.25" right="0.25" top="0.75" bottom="0.75" header="0.3" footer="0.3"/>
  <pageSetup paperSize="119" scale="84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pageSetUpPr fitToPage="1"/>
  </sheetPr>
  <dimension ref="A1:O31"/>
  <sheetViews>
    <sheetView workbookViewId="0">
      <selection activeCell="N26" sqref="N26"/>
    </sheetView>
  </sheetViews>
  <sheetFormatPr baseColWidth="10" defaultColWidth="11.44140625" defaultRowHeight="13.2" x14ac:dyDescent="0.25"/>
  <cols>
    <col min="1" max="1" width="29" style="14" customWidth="1"/>
    <col min="2" max="14" width="8.6640625" style="14" customWidth="1"/>
    <col min="15" max="16384" width="11.44140625" style="14"/>
  </cols>
  <sheetData>
    <row r="1" spans="1:14" s="21" customFormat="1" ht="15" x14ac:dyDescent="0.25">
      <c r="A1" s="35" t="s">
        <v>118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s="21" customFormat="1" ht="15" x14ac:dyDescent="0.25">
      <c r="A2" s="35" t="s">
        <v>170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s="21" customFormat="1" ht="15" x14ac:dyDescent="0.25">
      <c r="A3" s="35" t="s">
        <v>169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s="21" customFormat="1" ht="15" x14ac:dyDescent="0.25">
      <c r="A4" s="35" t="s">
        <v>152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6" spans="1:14" s="102" customFormat="1" ht="26.4" x14ac:dyDescent="0.25">
      <c r="A6" s="97" t="s">
        <v>178</v>
      </c>
      <c r="B6" s="83">
        <v>1986</v>
      </c>
      <c r="C6" s="83">
        <v>1990</v>
      </c>
      <c r="D6" s="83">
        <v>1994</v>
      </c>
      <c r="E6" s="83">
        <v>1998</v>
      </c>
      <c r="F6" s="83">
        <v>2002</v>
      </c>
      <c r="G6" s="84">
        <v>2006</v>
      </c>
      <c r="H6" s="84">
        <v>2010</v>
      </c>
      <c r="I6" s="84">
        <v>2014</v>
      </c>
      <c r="J6" s="84">
        <v>2016</v>
      </c>
      <c r="K6" s="84">
        <v>2018</v>
      </c>
      <c r="L6" s="84">
        <v>2020</v>
      </c>
      <c r="M6" s="84">
        <v>2022</v>
      </c>
      <c r="N6" s="84">
        <v>2024</v>
      </c>
    </row>
    <row r="8" spans="1:14" x14ac:dyDescent="0.25">
      <c r="A8" s="14" t="s">
        <v>130</v>
      </c>
      <c r="B8" s="23">
        <v>0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f>+'C2 MUJERES ELECTAS'!H8/'C6 PUESTOS'!H8*100</f>
        <v>100</v>
      </c>
      <c r="I8" s="23">
        <v>0</v>
      </c>
      <c r="J8" s="24" t="s">
        <v>138</v>
      </c>
      <c r="K8" s="24" t="s">
        <v>138</v>
      </c>
      <c r="L8" s="24" t="s">
        <v>138</v>
      </c>
      <c r="M8" s="24" t="s">
        <v>138</v>
      </c>
      <c r="N8" s="24" t="s">
        <v>138</v>
      </c>
    </row>
    <row r="9" spans="1:14" ht="20.100000000000001" customHeight="1" x14ac:dyDescent="0.25">
      <c r="A9" s="15" t="s">
        <v>94</v>
      </c>
      <c r="B9" s="23">
        <f>+'C2 MUJERES ELECTAS'!B9/'C6 PUESTOS'!B9*100</f>
        <v>50</v>
      </c>
      <c r="C9" s="23">
        <f>+'C2 MUJERES ELECTAS'!C9/'C6 PUESTOS'!C9*100</f>
        <v>0</v>
      </c>
      <c r="D9" s="23">
        <f>+'C2 MUJERES ELECTAS'!D9/'C6 PUESTOS'!D9*100</f>
        <v>50</v>
      </c>
      <c r="E9" s="23">
        <f>+'C2 MUJERES ELECTAS'!E9/'C6 PUESTOS'!E9*100</f>
        <v>100</v>
      </c>
      <c r="F9" s="23">
        <f>+'C2 MUJERES ELECTAS'!F9/'C6 PUESTOS'!F9*100</f>
        <v>50</v>
      </c>
      <c r="G9" s="23">
        <f>+'C2 MUJERES ELECTAS'!G9/'C6 PUESTOS'!G9*100</f>
        <v>50</v>
      </c>
      <c r="H9" s="23">
        <f>+'C2 MUJERES ELECTAS'!H9/'C6 PUESTOS'!H9*100</f>
        <v>0</v>
      </c>
      <c r="I9" s="23">
        <f>+'C2 MUJERES ELECTAS'!I9/'C6 PUESTOS'!I9*100</f>
        <v>50</v>
      </c>
      <c r="J9" s="24" t="s">
        <v>138</v>
      </c>
      <c r="K9" s="23">
        <f>+'C2 MUJERES ELECTAS'!K9/'C6 PUESTOS'!K9*100</f>
        <v>50</v>
      </c>
      <c r="L9" s="24" t="s">
        <v>138</v>
      </c>
      <c r="M9" s="24">
        <f>+'C2 MUJERES ELECTAS'!M9/'C6 PUESTOS'!M9*100</f>
        <v>50</v>
      </c>
      <c r="N9" s="24" t="s">
        <v>138</v>
      </c>
    </row>
    <row r="10" spans="1:14" ht="20.100000000000001" customHeight="1" x14ac:dyDescent="0.25">
      <c r="A10" s="15" t="s">
        <v>0</v>
      </c>
      <c r="B10" s="23">
        <f>+'C2 MUJERES ELECTAS'!B12/'C6 PUESTOS'!B10*100</f>
        <v>12.280701754385964</v>
      </c>
      <c r="C10" s="23">
        <f>+'C2 MUJERES ELECTAS'!C12/'C6 PUESTOS'!C10*100</f>
        <v>12.280701754385964</v>
      </c>
      <c r="D10" s="23">
        <f>+'C2 MUJERES ELECTAS'!D12/'C6 PUESTOS'!D10*100</f>
        <v>15.789473684210526</v>
      </c>
      <c r="E10" s="23">
        <f>+'C2 MUJERES ELECTAS'!E12/'C6 PUESTOS'!E10*100</f>
        <v>19.298245614035086</v>
      </c>
      <c r="F10" s="23">
        <f>+'C2 MUJERES ELECTAS'!F12/'C6 PUESTOS'!F10*100</f>
        <v>35.087719298245609</v>
      </c>
      <c r="G10" s="23">
        <f>+'C2 MUJERES ELECTAS'!G12/'C6 PUESTOS'!G10*100</f>
        <v>38.596491228070171</v>
      </c>
      <c r="H10" s="23">
        <f>+'C2 MUJERES ELECTAS'!H12/'C6 PUESTOS'!H10*100</f>
        <v>38.596491228070171</v>
      </c>
      <c r="I10" s="23">
        <f>+'C2 MUJERES ELECTAS'!I12/'C6 PUESTOS'!I10*100</f>
        <v>33.333333333333329</v>
      </c>
      <c r="J10" s="24" t="s">
        <v>138</v>
      </c>
      <c r="K10" s="23">
        <f>+'C2 MUJERES ELECTAS'!K12/'C6 PUESTOS'!K10*100</f>
        <v>45.614035087719294</v>
      </c>
      <c r="L10" s="24" t="s">
        <v>138</v>
      </c>
      <c r="M10" s="24">
        <f>+'C2 MUJERES ELECTAS'!M12/'C6 PUESTOS'!M10*100</f>
        <v>47.368421052631575</v>
      </c>
      <c r="N10" s="24" t="s">
        <v>138</v>
      </c>
    </row>
    <row r="11" spans="1:14" ht="20.100000000000001" customHeight="1" x14ac:dyDescent="0.25">
      <c r="A11" s="15" t="s">
        <v>1</v>
      </c>
      <c r="B11" s="23">
        <f>+'C2 MUJERES ELECTAS'!B13/'C6 PUESTOS'!B11*100</f>
        <v>13.073394495412844</v>
      </c>
      <c r="C11" s="23">
        <f>+'C2 MUJERES ELECTAS'!C13/'C6 PUESTOS'!C11*100</f>
        <v>14.095238095238095</v>
      </c>
      <c r="D11" s="23">
        <f>+'C2 MUJERES ELECTAS'!D13/'C6 PUESTOS'!D11*100</f>
        <v>18.256880733944953</v>
      </c>
      <c r="E11" s="23">
        <f>+'C2 MUJERES ELECTAS'!E13/'C6 PUESTOS'!E11*100</f>
        <v>36.077057793345006</v>
      </c>
      <c r="F11" s="23">
        <f>+'C2 MUJERES ELECTAS'!F13/'C6 PUESTOS'!F11*100</f>
        <v>50.099800399201598</v>
      </c>
      <c r="G11" s="23">
        <f>+'C2 MUJERES ELECTAS'!G13/'C6 PUESTOS'!G11*100</f>
        <v>43.439363817097416</v>
      </c>
      <c r="H11" s="23">
        <f>+'C2 MUJERES ELECTAS'!H13/'C6 PUESTOS'!H11*100</f>
        <v>42.828282828282823</v>
      </c>
      <c r="I11" s="24" t="s">
        <v>138</v>
      </c>
      <c r="J11" s="23">
        <f>+'C2 MUJERES ELECTAS'!J13/'C6 PUESTOS'!J11*100</f>
        <v>45.643564356435647</v>
      </c>
      <c r="K11" s="24" t="s">
        <v>138</v>
      </c>
      <c r="L11" s="23">
        <f>+'C2 MUJERES ELECTAS'!L13/'C6 PUESTOS'!L11*100</f>
        <v>50</v>
      </c>
      <c r="M11" s="24" t="s">
        <v>138</v>
      </c>
      <c r="N11" s="23">
        <f>+'C2 MUJERES ELECTAS'!N13/'C6 PUESTOS'!N11*100</f>
        <v>47.439613526570042</v>
      </c>
    </row>
    <row r="12" spans="1:14" ht="20.100000000000001" customHeight="1" x14ac:dyDescent="0.25">
      <c r="A12" s="25" t="s">
        <v>6</v>
      </c>
      <c r="B12" s="23">
        <f>+'C2 MUJERES ELECTAS'!B14/'C6 PUESTOS'!B12*100</f>
        <v>5.5045871559633035</v>
      </c>
      <c r="C12" s="23">
        <f>+'C2 MUJERES ELECTAS'!C14/'C6 PUESTOS'!C12*100</f>
        <v>12</v>
      </c>
      <c r="D12" s="23">
        <f>+'C2 MUJERES ELECTAS'!D14/'C6 PUESTOS'!D12*100</f>
        <v>14.495412844036698</v>
      </c>
      <c r="E12" s="23">
        <f>+'C2 MUJERES ELECTAS'!E14/'C6 PUESTOS'!E12*100</f>
        <v>33.800350262697023</v>
      </c>
      <c r="F12" s="23">
        <f>+'C2 MUJERES ELECTAS'!F14/'C6 PUESTOS'!F12*100</f>
        <v>46.30738522954092</v>
      </c>
      <c r="G12" s="23">
        <f>+'C2 MUJERES ELECTAS'!G14/'C6 PUESTOS'!G12*100</f>
        <v>40.755467196819083</v>
      </c>
      <c r="H12" s="23">
        <f>+'C2 MUJERES ELECTAS'!H14/'C6 PUESTOS'!H12*100</f>
        <v>38.585858585858581</v>
      </c>
      <c r="I12" s="24" t="s">
        <v>138</v>
      </c>
      <c r="J12" s="23">
        <f>+'C2 MUJERES ELECTAS'!J14/'C6 PUESTOS'!J12*100</f>
        <v>40.396039603960396</v>
      </c>
      <c r="K12" s="24" t="s">
        <v>138</v>
      </c>
      <c r="L12" s="23">
        <f>+'C2 MUJERES ELECTAS'!L14/'C6 PUESTOS'!L12*100</f>
        <v>40.748031496062993</v>
      </c>
      <c r="M12" s="24" t="s">
        <v>138</v>
      </c>
      <c r="N12" s="23">
        <f>+'C2 MUJERES ELECTAS'!N14/'C6 PUESTOS'!N12*100</f>
        <v>47.104247104247108</v>
      </c>
    </row>
    <row r="13" spans="1:14" ht="20.100000000000001" customHeight="1" x14ac:dyDescent="0.25">
      <c r="A13" s="25" t="s">
        <v>7</v>
      </c>
      <c r="B13" s="23">
        <f>+'C2 MUJERES ELECTAS'!B15/'C6 PUESTOS'!B13*100</f>
        <v>20.642201834862387</v>
      </c>
      <c r="C13" s="23">
        <f>+'C2 MUJERES ELECTAS'!C15/'C6 PUESTOS'!C13*100</f>
        <v>16.19047619047619</v>
      </c>
      <c r="D13" s="23">
        <f>+'C2 MUJERES ELECTAS'!D15/'C6 PUESTOS'!D13*100</f>
        <v>22.018348623853214</v>
      </c>
      <c r="E13" s="23">
        <f>+'C2 MUJERES ELECTAS'!E15/'C6 PUESTOS'!E13*100</f>
        <v>38.353765323992995</v>
      </c>
      <c r="F13" s="23">
        <f>+'C2 MUJERES ELECTAS'!F15/'C6 PUESTOS'!F13*100</f>
        <v>53.892215568862277</v>
      </c>
      <c r="G13" s="23">
        <f>+'C2 MUJERES ELECTAS'!G15/'C6 PUESTOS'!G13*100</f>
        <v>46.123260437375748</v>
      </c>
      <c r="H13" s="23">
        <f>+'C2 MUJERES ELECTAS'!H15/'C6 PUESTOS'!H13*100</f>
        <v>47.070707070707066</v>
      </c>
      <c r="I13" s="24" t="s">
        <v>138</v>
      </c>
      <c r="J13" s="23">
        <f>+'C2 MUJERES ELECTAS'!J15/'C6 PUESTOS'!J13*100</f>
        <v>50.89108910891089</v>
      </c>
      <c r="K13" s="24" t="s">
        <v>138</v>
      </c>
      <c r="L13" s="23">
        <f>+'C2 MUJERES ELECTAS'!L15/'C6 PUESTOS'!L13*100</f>
        <v>59.251968503937</v>
      </c>
      <c r="M13" s="24" t="s">
        <v>138</v>
      </c>
      <c r="N13" s="23">
        <f>+'C2 MUJERES ELECTAS'!N15/'C6 PUESTOS'!N13*100</f>
        <v>47.775628626692459</v>
      </c>
    </row>
    <row r="14" spans="1:14" ht="20.100000000000001" customHeight="1" x14ac:dyDescent="0.25">
      <c r="A14" s="15" t="s">
        <v>2</v>
      </c>
      <c r="B14" s="23">
        <f>+'C2 MUJERES ELECTAS'!B16/'C6 PUESTOS'!B14*100</f>
        <v>10.476190476190476</v>
      </c>
      <c r="C14" s="23">
        <f>+'C2 MUJERES ELECTAS'!C16/'C6 PUESTOS'!C14*100</f>
        <v>13.76470588235294</v>
      </c>
      <c r="D14" s="23">
        <f>+'C2 MUJERES ELECTAS'!D16/'C6 PUESTOS'!D14*100</f>
        <v>21.378504672897197</v>
      </c>
      <c r="E14" s="23">
        <f>+'C2 MUJERES ELECTAS'!E16/'C6 PUESTOS'!E14*100</f>
        <v>50.39637599093998</v>
      </c>
      <c r="F14" s="23">
        <f>+'C2 MUJERES ELECTAS'!F16/'C6 PUESTOS'!F14*100</f>
        <v>51.724137931034484</v>
      </c>
      <c r="G14" s="23">
        <f>+'C2 MUJERES ELECTAS'!G16/'C6 PUESTOS'!G14*100</f>
        <v>51.839826839826841</v>
      </c>
      <c r="H14" s="23">
        <f>+'C2 MUJERES ELECTAS'!H16/'C6 PUESTOS'!H14*100</f>
        <v>49.730312837108954</v>
      </c>
      <c r="I14" s="24" t="s">
        <v>138</v>
      </c>
      <c r="J14" s="23">
        <f>+'C2 MUJERES ELECTAS'!J16/'C6 PUESTOS'!J14*100</f>
        <v>49.947423764458463</v>
      </c>
      <c r="K14" s="24" t="s">
        <v>138</v>
      </c>
      <c r="L14" s="23">
        <f>+'C2 MUJERES ELECTAS'!L16/'C6 PUESTOS'!L14*100</f>
        <v>50</v>
      </c>
      <c r="M14" s="24" t="s">
        <v>138</v>
      </c>
      <c r="N14" s="23">
        <f>+'C2 MUJERES ELECTAS'!N16/'C6 PUESTOS'!N14*100</f>
        <v>50.414078674948236</v>
      </c>
    </row>
    <row r="15" spans="1:14" s="26" customFormat="1" ht="20.100000000000001" customHeight="1" x14ac:dyDescent="0.25">
      <c r="A15" s="25" t="s">
        <v>6</v>
      </c>
      <c r="B15" s="23">
        <f>+'C2 MUJERES ELECTAS'!B17/'C6 PUESTOS'!B15*100</f>
        <v>8.0952380952380949</v>
      </c>
      <c r="C15" s="23">
        <f>+'C2 MUJERES ELECTAS'!C17/'C6 PUESTOS'!C15*100</f>
        <v>12.44131455399061</v>
      </c>
      <c r="D15" s="23">
        <f>+'C2 MUJERES ELECTAS'!D17/'C6 PUESTOS'!D15*100</f>
        <v>18.22429906542056</v>
      </c>
      <c r="E15" s="23">
        <f>+'C2 MUJERES ELECTAS'!E17/'C6 PUESTOS'!E15*100</f>
        <v>31.081081081081081</v>
      </c>
      <c r="F15" s="23">
        <f>+'C2 MUJERES ELECTAS'!F17/'C6 PUESTOS'!F15*100</f>
        <v>29.139072847682119</v>
      </c>
      <c r="G15" s="23">
        <f>+'C2 MUJERES ELECTAS'!G17/'C6 PUESTOS'!G15*100</f>
        <v>28.14498933901919</v>
      </c>
      <c r="H15" s="23">
        <f>+'C2 MUJERES ELECTAS'!H17/'C6 PUESTOS'!H15*100</f>
        <v>27.23404255319149</v>
      </c>
      <c r="I15" s="24" t="s">
        <v>138</v>
      </c>
      <c r="J15" s="23">
        <f>+'C2 MUJERES ELECTAS'!J17/'C6 PUESTOS'!J15*100</f>
        <v>36.268343815513624</v>
      </c>
      <c r="K15" s="24" t="s">
        <v>138</v>
      </c>
      <c r="L15" s="23">
        <f>+'C2 MUJERES ELECTAS'!L17/'C6 PUESTOS'!L15*100</f>
        <v>35.185185185185183</v>
      </c>
      <c r="M15" s="24" t="s">
        <v>138</v>
      </c>
      <c r="N15" s="23">
        <f>+'C2 MUJERES ELECTAS'!N17/'C6 PUESTOS'!N15*100</f>
        <v>48.268839103869652</v>
      </c>
    </row>
    <row r="16" spans="1:14" s="26" customFormat="1" ht="20.100000000000001" customHeight="1" x14ac:dyDescent="0.25">
      <c r="A16" s="25" t="s">
        <v>7</v>
      </c>
      <c r="B16" s="23">
        <f>+'C2 MUJERES ELECTAS'!B18/'C6 PUESTOS'!B16*100</f>
        <v>12.857142857142856</v>
      </c>
      <c r="C16" s="23">
        <f>+'C2 MUJERES ELECTAS'!C18/'C6 PUESTOS'!C16*100</f>
        <v>15.09433962264151</v>
      </c>
      <c r="D16" s="23">
        <f>+'C2 MUJERES ELECTAS'!D18/'C6 PUESTOS'!D16*100</f>
        <v>24.532710280373831</v>
      </c>
      <c r="E16" s="23">
        <f>+'C2 MUJERES ELECTAS'!E18/'C6 PUESTOS'!E16*100</f>
        <v>69.931662870159457</v>
      </c>
      <c r="F16" s="23">
        <f>+'C2 MUJERES ELECTAS'!F18/'C6 PUESTOS'!F16*100</f>
        <v>74.663677130044846</v>
      </c>
      <c r="G16" s="23">
        <f>+'C2 MUJERES ELECTAS'!G18/'C6 PUESTOS'!G16*100</f>
        <v>76.263736263736263</v>
      </c>
      <c r="H16" s="23">
        <f>+'C2 MUJERES ELECTAS'!H18/'C6 PUESTOS'!H16*100</f>
        <v>72.866520787746168</v>
      </c>
      <c r="I16" s="24" t="s">
        <v>138</v>
      </c>
      <c r="J16" s="23">
        <f>+'C2 MUJERES ELECTAS'!J18/'C6 PUESTOS'!J16*100</f>
        <v>63.713080168776372</v>
      </c>
      <c r="K16" s="24" t="s">
        <v>138</v>
      </c>
      <c r="L16" s="23">
        <f>+'C2 MUJERES ELECTAS'!L18/'C6 PUESTOS'!L16*100</f>
        <v>64.81481481481481</v>
      </c>
      <c r="M16" s="24" t="s">
        <v>138</v>
      </c>
      <c r="N16" s="23">
        <f>+'C2 MUJERES ELECTAS'!N18/'C6 PUESTOS'!N16*100</f>
        <v>52.631578947368418</v>
      </c>
    </row>
    <row r="17" spans="1:15" ht="20.100000000000001" customHeight="1" x14ac:dyDescent="0.25">
      <c r="A17" s="15" t="s">
        <v>133</v>
      </c>
      <c r="B17" s="24" t="s">
        <v>138</v>
      </c>
      <c r="C17" s="24" t="s">
        <v>138</v>
      </c>
      <c r="D17" s="24" t="s">
        <v>138</v>
      </c>
      <c r="E17" s="24" t="s">
        <v>138</v>
      </c>
      <c r="F17" s="23">
        <f>+'C2 MUJERES ELECTAS'!F19/'C6 PUESTOS'!F17*100</f>
        <v>37.860082304526749</v>
      </c>
      <c r="G17" s="23">
        <f>+'C2 MUJERES ELECTAS'!G19/'C6 PUESTOS'!G17*100</f>
        <v>38.429752066115704</v>
      </c>
      <c r="H17" s="23">
        <f>+'C2 MUJERES ELECTAS'!H19/'C6 PUESTOS'!H17*100</f>
        <v>39.419087136929463</v>
      </c>
      <c r="I17" s="24" t="s">
        <v>138</v>
      </c>
      <c r="J17" s="23">
        <f>+'C2 MUJERES ELECTAS'!J19/'C6 PUESTOS'!J17*100</f>
        <v>40.74074074074074</v>
      </c>
      <c r="K17" s="24" t="s">
        <v>138</v>
      </c>
      <c r="L17" s="23">
        <f>+'C2 MUJERES ELECTAS'!L19/'C6 PUESTOS'!L17*100</f>
        <v>42.276422764227647</v>
      </c>
      <c r="M17" s="24" t="s">
        <v>138</v>
      </c>
      <c r="N17" s="23">
        <f>+'C2 MUJERES ELECTAS'!N19/'C6 PUESTOS'!N17*100</f>
        <v>45.418326693227087</v>
      </c>
    </row>
    <row r="18" spans="1:15" s="26" customFormat="1" ht="20.100000000000001" customHeight="1" x14ac:dyDescent="0.25">
      <c r="A18" s="25" t="s">
        <v>131</v>
      </c>
      <c r="B18" s="24" t="s">
        <v>138</v>
      </c>
      <c r="C18" s="24" t="s">
        <v>138</v>
      </c>
      <c r="D18" s="24" t="s">
        <v>138</v>
      </c>
      <c r="E18" s="24" t="s">
        <v>138</v>
      </c>
      <c r="F18" s="23">
        <f>+'C2 MUJERES ELECTAS'!F20/'C6 PUESTOS'!F18*100</f>
        <v>8.6419753086419746</v>
      </c>
      <c r="G18" s="23">
        <f>+'C2 MUJERES ELECTAS'!G20/'C6 PUESTOS'!G18*100</f>
        <v>11.111111111111111</v>
      </c>
      <c r="H18" s="23">
        <f>+'C2 MUJERES ELECTAS'!H20/'C6 PUESTOS'!H18*100</f>
        <v>12.345679012345679</v>
      </c>
      <c r="I18" s="24" t="s">
        <v>138</v>
      </c>
      <c r="J18" s="23">
        <f>+'C2 MUJERES ELECTAS'!J20/'C6 PUESTOS'!J18*100</f>
        <v>14.814814814814813</v>
      </c>
      <c r="K18" s="24" t="s">
        <v>138</v>
      </c>
      <c r="L18" s="23">
        <f>+'C2 MUJERES ELECTAS'!L20/'C6 PUESTOS'!L18*100</f>
        <v>9.7560975609756095</v>
      </c>
      <c r="M18" s="24" t="s">
        <v>138</v>
      </c>
      <c r="N18" s="23">
        <f>+'C2 MUJERES ELECTAS'!N20/'C6 PUESTOS'!N18*100</f>
        <v>26.190476190476193</v>
      </c>
    </row>
    <row r="19" spans="1:15" s="26" customFormat="1" ht="20.100000000000001" customHeight="1" x14ac:dyDescent="0.25">
      <c r="A19" s="25" t="s">
        <v>132</v>
      </c>
      <c r="B19" s="24" t="s">
        <v>138</v>
      </c>
      <c r="C19" s="24" t="s">
        <v>138</v>
      </c>
      <c r="D19" s="24" t="s">
        <v>138</v>
      </c>
      <c r="E19" s="24" t="s">
        <v>138</v>
      </c>
      <c r="F19" s="24" t="s">
        <v>138</v>
      </c>
      <c r="G19" s="24" t="s">
        <v>138</v>
      </c>
      <c r="H19" s="23">
        <f>+'C2 MUJERES ELECTAS'!H21/'C6 PUESTOS'!H19*100</f>
        <v>87.654320987654316</v>
      </c>
      <c r="I19" s="24" t="s">
        <v>138</v>
      </c>
      <c r="J19" s="23">
        <f>+'C2 MUJERES ELECTAS'!J21/'C6 PUESTOS'!J19*100</f>
        <v>85.18518518518519</v>
      </c>
      <c r="K19" s="24" t="s">
        <v>138</v>
      </c>
      <c r="L19" s="23">
        <f>+'C2 MUJERES ELECTAS'!L21/'C6 PUESTOS'!L19*100</f>
        <v>89.024390243902445</v>
      </c>
      <c r="M19" s="24" t="s">
        <v>138</v>
      </c>
      <c r="N19" s="23">
        <f>+'C2 MUJERES ELECTAS'!N21/'C6 PUESTOS'!N19*100</f>
        <v>73.80952380952381</v>
      </c>
      <c r="O19" s="65"/>
    </row>
    <row r="20" spans="1:15" s="26" customFormat="1" ht="20.100000000000001" customHeight="1" x14ac:dyDescent="0.25">
      <c r="A20" s="25" t="s">
        <v>143</v>
      </c>
      <c r="B20" s="24" t="s">
        <v>138</v>
      </c>
      <c r="C20" s="24" t="s">
        <v>138</v>
      </c>
      <c r="D20" s="24" t="s">
        <v>138</v>
      </c>
      <c r="E20" s="24" t="s">
        <v>138</v>
      </c>
      <c r="F20" s="24" t="s">
        <v>138</v>
      </c>
      <c r="G20" s="24" t="s">
        <v>138</v>
      </c>
      <c r="H20" s="23">
        <f>+'C2 MUJERES ELECTAS'!H22/'C6 PUESTOS'!H20*100</f>
        <v>17.721518987341771</v>
      </c>
      <c r="I20" s="24" t="s">
        <v>138</v>
      </c>
      <c r="J20" s="23">
        <f>+'C2 MUJERES ELECTAS'!J22/'C6 PUESTOS'!J20*100</f>
        <v>22.222222222222221</v>
      </c>
      <c r="K20" s="24" t="s">
        <v>138</v>
      </c>
      <c r="L20" s="23">
        <f>+'C2 MUJERES ELECTAS'!L22/'C6 PUESTOS'!L20*100</f>
        <v>28.04878048780488</v>
      </c>
      <c r="M20" s="24" t="s">
        <v>138</v>
      </c>
      <c r="N20" s="23">
        <f>+'C2 MUJERES ELECTAS'!N22/'C6 PUESTOS'!N20*100</f>
        <v>36.144578313253014</v>
      </c>
    </row>
    <row r="21" spans="1:15" s="26" customFormat="1" ht="18" customHeight="1" x14ac:dyDescent="0.25">
      <c r="A21" s="25" t="s">
        <v>144</v>
      </c>
      <c r="B21" s="24" t="s">
        <v>138</v>
      </c>
      <c r="C21" s="24" t="s">
        <v>138</v>
      </c>
      <c r="D21" s="24" t="s">
        <v>138</v>
      </c>
      <c r="E21" s="24" t="s">
        <v>138</v>
      </c>
      <c r="F21" s="23">
        <f>+'C2 MUJERES ELECTAS'!F23/'C6 PUESTOS'!F21*100</f>
        <v>52.469135802469133</v>
      </c>
      <c r="G21" s="23">
        <f>+'C2 MUJERES ELECTAS'!G23/'C6 PUESTOS'!G21*100</f>
        <v>52.173913043478258</v>
      </c>
      <c r="H21" s="24" t="s">
        <v>138</v>
      </c>
      <c r="I21" s="24" t="s">
        <v>138</v>
      </c>
      <c r="J21" s="24" t="s">
        <v>138</v>
      </c>
      <c r="K21" s="24" t="s">
        <v>138</v>
      </c>
      <c r="L21" s="24" t="s">
        <v>138</v>
      </c>
      <c r="M21" s="24" t="s">
        <v>138</v>
      </c>
      <c r="N21" s="24" t="s">
        <v>138</v>
      </c>
    </row>
    <row r="22" spans="1:15" ht="20.100000000000001" customHeight="1" x14ac:dyDescent="0.25">
      <c r="A22" s="15" t="s">
        <v>4</v>
      </c>
      <c r="B22" s="24" t="s">
        <v>138</v>
      </c>
      <c r="C22" s="24" t="s">
        <v>138</v>
      </c>
      <c r="D22" s="24" t="s">
        <v>138</v>
      </c>
      <c r="E22" s="24" t="s">
        <v>138</v>
      </c>
      <c r="F22" s="23">
        <f>+'C2 MUJERES ELECTAS'!F24/'C6 PUESTOS'!F22*100</f>
        <v>47.333525511674836</v>
      </c>
      <c r="G22" s="23">
        <f>+'C2 MUJERES ELECTAS'!G24/'C6 PUESTOS'!G22*100</f>
        <v>48.980154355016538</v>
      </c>
      <c r="H22" s="23">
        <f>+'C2 MUJERES ELECTAS'!H24/'C6 PUESTOS'!H22*100</f>
        <v>48.661933369743309</v>
      </c>
      <c r="I22" s="24" t="s">
        <v>138</v>
      </c>
      <c r="J22" s="23">
        <f>+'C2 MUJERES ELECTAS'!J24/'C6 PUESTOS'!J22*100</f>
        <v>48.66167023554604</v>
      </c>
      <c r="K22" s="24" t="s">
        <v>138</v>
      </c>
      <c r="L22" s="23">
        <f>+'C2 MUJERES ELECTAS'!L24/'C6 PUESTOS'!L22*100</f>
        <v>48.012552301255226</v>
      </c>
      <c r="M22" s="24" t="s">
        <v>138</v>
      </c>
      <c r="N22" s="23">
        <f>+'C2 MUJERES ELECTAS'!N24/'C6 PUESTOS'!N22*100</f>
        <v>50.223272918308382</v>
      </c>
    </row>
    <row r="23" spans="1:15" s="26" customFormat="1" ht="20.100000000000001" customHeight="1" x14ac:dyDescent="0.25">
      <c r="A23" s="25" t="s">
        <v>6</v>
      </c>
      <c r="B23" s="24" t="s">
        <v>138</v>
      </c>
      <c r="C23" s="24" t="s">
        <v>138</v>
      </c>
      <c r="D23" s="24" t="s">
        <v>138</v>
      </c>
      <c r="E23" s="24" t="s">
        <v>138</v>
      </c>
      <c r="F23" s="23">
        <f>+'C2 MUJERES ELECTAS'!F25/'C6 PUESTOS'!F23*100</f>
        <v>47.806267806267805</v>
      </c>
      <c r="G23" s="23">
        <f>+'C2 MUJERES ELECTAS'!G25/'C6 PUESTOS'!G23*100</f>
        <v>46.691973969631235</v>
      </c>
      <c r="H23" s="23">
        <f>+'C2 MUJERES ELECTAS'!H25/'C6 PUESTOS'!H23*100</f>
        <v>48.168103448275865</v>
      </c>
      <c r="I23" s="24" t="s">
        <v>138</v>
      </c>
      <c r="J23" s="23">
        <f>+'C2 MUJERES ELECTAS'!J25/'C6 PUESTOS'!J23*100</f>
        <v>48.131080389144905</v>
      </c>
      <c r="K23" s="24" t="s">
        <v>138</v>
      </c>
      <c r="L23" s="23">
        <f>+'C2 MUJERES ELECTAS'!L25/'C6 PUESTOS'!L23*100</f>
        <v>47.803347280334727</v>
      </c>
      <c r="M23" s="24" t="s">
        <v>138</v>
      </c>
      <c r="N23" s="23">
        <f>+'C2 MUJERES ELECTAS'!N25/'C6 PUESTOS'!N23*100</f>
        <v>50.594315245478036</v>
      </c>
    </row>
    <row r="24" spans="1:15" s="26" customFormat="1" ht="20.100000000000001" customHeight="1" x14ac:dyDescent="0.25">
      <c r="A24" s="25" t="s">
        <v>7</v>
      </c>
      <c r="B24" s="24" t="s">
        <v>138</v>
      </c>
      <c r="C24" s="24" t="s">
        <v>138</v>
      </c>
      <c r="D24" s="24" t="s">
        <v>138</v>
      </c>
      <c r="E24" s="24" t="s">
        <v>138</v>
      </c>
      <c r="F24" s="23">
        <f>+'C2 MUJERES ELECTAS'!F26/'C6 PUESTOS'!F24*100</f>
        <v>46.849474912485412</v>
      </c>
      <c r="G24" s="23">
        <f>+'C2 MUJERES ELECTAS'!G26/'C6 PUESTOS'!G24*100</f>
        <v>51.345291479820631</v>
      </c>
      <c r="H24" s="23">
        <f>+'C2 MUJERES ELECTAS'!H26/'C6 PUESTOS'!H24*100</f>
        <v>49.169435215946841</v>
      </c>
      <c r="I24" s="24" t="s">
        <v>138</v>
      </c>
      <c r="J24" s="23">
        <f>+'C2 MUJERES ELECTAS'!J26/'C6 PUESTOS'!J24*100</f>
        <v>49.242849130678636</v>
      </c>
      <c r="K24" s="24" t="s">
        <v>138</v>
      </c>
      <c r="L24" s="23">
        <f>+'C2 MUJERES ELECTAS'!L26/'C6 PUESTOS'!L24*100</f>
        <v>48.221757322175733</v>
      </c>
      <c r="M24" s="24" t="s">
        <v>138</v>
      </c>
      <c r="N24" s="23">
        <f>+'C2 MUJERES ELECTAS'!N26/'C6 PUESTOS'!N24*100</f>
        <v>49.839743589743591</v>
      </c>
    </row>
    <row r="25" spans="1:15" ht="20.100000000000001" customHeight="1" x14ac:dyDescent="0.25">
      <c r="A25" s="15" t="s">
        <v>5</v>
      </c>
      <c r="B25" s="24" t="s">
        <v>138</v>
      </c>
      <c r="C25" s="24" t="s">
        <v>138</v>
      </c>
      <c r="D25" s="24" t="s">
        <v>138</v>
      </c>
      <c r="E25" s="24" t="s">
        <v>138</v>
      </c>
      <c r="F25" s="23">
        <f>+'C2 MUJERES ELECTAS'!F27/'C6 PUESTOS'!F25*100</f>
        <v>50.819672131147541</v>
      </c>
      <c r="G25" s="23">
        <f>+'C2 MUJERES ELECTAS'!G27/'C6 PUESTOS'!G25*100</f>
        <v>45.3125</v>
      </c>
      <c r="H25" s="23">
        <f>+'C2 MUJERES ELECTAS'!H27/'C6 PUESTOS'!H25*100</f>
        <v>42.1875</v>
      </c>
      <c r="I25" s="24" t="s">
        <v>138</v>
      </c>
      <c r="J25" s="23">
        <f>+'C2 MUJERES ELECTAS'!J27/'C6 PUESTOS'!J25*100</f>
        <v>46.875</v>
      </c>
      <c r="K25" s="24" t="s">
        <v>138</v>
      </c>
      <c r="L25" s="23">
        <f>+'C2 MUJERES ELECTAS'!L27/'C6 PUESTOS'!L25*100</f>
        <v>48.4375</v>
      </c>
      <c r="M25" s="24" t="s">
        <v>138</v>
      </c>
      <c r="N25" s="23">
        <f>+'C2 MUJERES ELECTAS'!N27/'C6 PUESTOS'!N25*100</f>
        <v>51.785714285714292</v>
      </c>
    </row>
    <row r="26" spans="1:15" s="26" customFormat="1" ht="20.100000000000001" customHeight="1" x14ac:dyDescent="0.25">
      <c r="A26" s="25" t="s">
        <v>6</v>
      </c>
      <c r="B26" s="24" t="s">
        <v>138</v>
      </c>
      <c r="C26" s="24" t="s">
        <v>138</v>
      </c>
      <c r="D26" s="24" t="s">
        <v>138</v>
      </c>
      <c r="E26" s="24" t="s">
        <v>138</v>
      </c>
      <c r="F26" s="23">
        <f>+'C2 MUJERES ELECTAS'!F28/'C6 PUESTOS'!F26*100</f>
        <v>40.625</v>
      </c>
      <c r="G26" s="23">
        <f>+'C2 MUJERES ELECTAS'!G28/'C6 PUESTOS'!G26*100</f>
        <v>40.625</v>
      </c>
      <c r="H26" s="23">
        <f>+'C2 MUJERES ELECTAS'!H28/'C6 PUESTOS'!H26*100</f>
        <v>43.75</v>
      </c>
      <c r="I26" s="24" t="s">
        <v>138</v>
      </c>
      <c r="J26" s="23">
        <f>+'C2 MUJERES ELECTAS'!J28/'C6 PUESTOS'!J26*100</f>
        <v>43.75</v>
      </c>
      <c r="K26" s="24" t="s">
        <v>138</v>
      </c>
      <c r="L26" s="23">
        <f>+'C2 MUJERES ELECTAS'!L28/'C6 PUESTOS'!L26*100</f>
        <v>40.625</v>
      </c>
      <c r="M26" s="24" t="s">
        <v>138</v>
      </c>
      <c r="N26" s="23">
        <f>+'C2 MUJERES ELECTAS'!N28/'C6 PUESTOS'!N26*100</f>
        <v>50</v>
      </c>
    </row>
    <row r="27" spans="1:15" s="26" customFormat="1" ht="20.100000000000001" customHeight="1" x14ac:dyDescent="0.25">
      <c r="A27" s="25" t="s">
        <v>7</v>
      </c>
      <c r="B27" s="24" t="s">
        <v>138</v>
      </c>
      <c r="C27" s="24" t="s">
        <v>138</v>
      </c>
      <c r="D27" s="24" t="s">
        <v>138</v>
      </c>
      <c r="E27" s="24" t="s">
        <v>138</v>
      </c>
      <c r="F27" s="23">
        <f>+'C2 MUJERES ELECTAS'!F29/'C6 PUESTOS'!F27*100</f>
        <v>62.068965517241381</v>
      </c>
      <c r="G27" s="23">
        <f>+'C2 MUJERES ELECTAS'!G29/'C6 PUESTOS'!G27*100</f>
        <v>50</v>
      </c>
      <c r="H27" s="23">
        <f>+'C2 MUJERES ELECTAS'!H29/'C6 PUESTOS'!H27*100</f>
        <v>40.625</v>
      </c>
      <c r="I27" s="24" t="s">
        <v>138</v>
      </c>
      <c r="J27" s="23">
        <f>+'C2 MUJERES ELECTAS'!J29/'C6 PUESTOS'!J27*100</f>
        <v>50</v>
      </c>
      <c r="K27" s="24" t="s">
        <v>138</v>
      </c>
      <c r="L27" s="23">
        <f>+'C2 MUJERES ELECTAS'!L29/'C6 PUESTOS'!L27*100</f>
        <v>56.25</v>
      </c>
      <c r="M27" s="24" t="s">
        <v>138</v>
      </c>
      <c r="N27" s="23">
        <f>+'C2 MUJERES ELECTAS'!N29/'C6 PUESTOS'!N27*100</f>
        <v>53.571428571428569</v>
      </c>
    </row>
    <row r="28" spans="1:15" ht="20.100000000000001" customHeight="1" x14ac:dyDescent="0.25">
      <c r="A28" s="15" t="s">
        <v>3</v>
      </c>
      <c r="B28" s="24" t="s">
        <v>138</v>
      </c>
      <c r="C28" s="24" t="s">
        <v>138</v>
      </c>
      <c r="D28" s="24" t="s">
        <v>138</v>
      </c>
      <c r="E28" s="24" t="s">
        <v>138</v>
      </c>
      <c r="F28" s="23">
        <f>+'C2 MUJERES ELECTAS'!F30/'C6 PUESTOS'!F28*100</f>
        <v>25</v>
      </c>
      <c r="G28" s="23">
        <f>+'C2 MUJERES ELECTAS'!G30/'C6 PUESTOS'!G28*100</f>
        <v>25</v>
      </c>
      <c r="H28" s="23">
        <f>+'C2 MUJERES ELECTAS'!H30/'C6 PUESTOS'!H28*100</f>
        <v>25</v>
      </c>
      <c r="I28" s="24" t="s">
        <v>138</v>
      </c>
      <c r="J28" s="23">
        <f>+'C2 MUJERES ELECTAS'!J30/'C6 PUESTOS'!J28*100</f>
        <v>37.5</v>
      </c>
      <c r="K28" s="24" t="s">
        <v>138</v>
      </c>
      <c r="L28" s="23">
        <f>+'C2 MUJERES ELECTAS'!L30/'C6 PUESTOS'!L28*100</f>
        <v>12.5</v>
      </c>
      <c r="M28" s="24" t="s">
        <v>138</v>
      </c>
      <c r="N28" s="23">
        <f>+'C2 MUJERES ELECTAS'!N30/'C6 PUESTOS'!N28*100</f>
        <v>42.857142857142854</v>
      </c>
    </row>
    <row r="29" spans="1:15" ht="20.100000000000001" customHeight="1" x14ac:dyDescent="0.25">
      <c r="A29" s="62" t="str">
        <f>+'C2 MUJERES ELECTAS'!A31</f>
        <v>Viceintendenta</v>
      </c>
      <c r="B29" s="63" t="s">
        <v>138</v>
      </c>
      <c r="C29" s="63" t="s">
        <v>138</v>
      </c>
      <c r="D29" s="63" t="s">
        <v>138</v>
      </c>
      <c r="E29" s="63" t="s">
        <v>138</v>
      </c>
      <c r="F29" s="63" t="s">
        <v>138</v>
      </c>
      <c r="G29" s="63" t="s">
        <v>138</v>
      </c>
      <c r="H29" s="63" t="s">
        <v>138</v>
      </c>
      <c r="I29" s="63" t="s">
        <v>138</v>
      </c>
      <c r="J29" s="68">
        <f>+'C2 MUJERES ELECTAS'!J31/'C6 PUESTOS'!J29*100</f>
        <v>62.5</v>
      </c>
      <c r="K29" s="63" t="s">
        <v>138</v>
      </c>
      <c r="L29" s="68">
        <f>+'C2 MUJERES ELECTAS'!L31/'C6 PUESTOS'!L29*100</f>
        <v>87.5</v>
      </c>
      <c r="M29" s="63" t="s">
        <v>138</v>
      </c>
      <c r="N29" s="64">
        <f>+'C2 MUJERES ELECTAS'!N31/'C6 PUESTOS'!N29*100</f>
        <v>57.142857142857139</v>
      </c>
    </row>
    <row r="30" spans="1:15" x14ac:dyDescent="0.25">
      <c r="A30" s="14" t="s">
        <v>157</v>
      </c>
    </row>
    <row r="31" spans="1:15" ht="13.2" customHeight="1" x14ac:dyDescent="0.25">
      <c r="A31" s="113" t="s">
        <v>158</v>
      </c>
      <c r="B31" s="113"/>
      <c r="C31" s="113"/>
      <c r="D31" s="113"/>
      <c r="E31" s="113"/>
      <c r="F31" s="113"/>
      <c r="G31" s="113"/>
      <c r="H31" s="113"/>
      <c r="I31" s="113"/>
      <c r="J31" s="113"/>
      <c r="K31" s="43"/>
      <c r="L31" s="43"/>
      <c r="M31" s="43"/>
      <c r="N31" s="43"/>
    </row>
  </sheetData>
  <sheetProtection sheet="1" objects="1" scenarios="1"/>
  <mergeCells count="1">
    <mergeCell ref="A31:J31"/>
  </mergeCells>
  <printOptions horizontalCentered="1" verticalCentered="1"/>
  <pageMargins left="0.25" right="0.25" top="0.75" bottom="0.75" header="0.3" footer="0.3"/>
  <pageSetup paperSize="119" scale="8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pageSetUpPr fitToPage="1"/>
  </sheetPr>
  <dimension ref="A1:Q32"/>
  <sheetViews>
    <sheetView zoomScaleNormal="100" workbookViewId="0">
      <selection activeCell="D10" sqref="D10"/>
    </sheetView>
  </sheetViews>
  <sheetFormatPr baseColWidth="10" defaultRowHeight="13.2" x14ac:dyDescent="0.25"/>
  <cols>
    <col min="1" max="1" width="20.88671875" style="9" customWidth="1"/>
    <col min="2" max="10" width="9.5546875" style="9" customWidth="1"/>
    <col min="11" max="11" width="9.5546875" style="46" customWidth="1"/>
    <col min="12" max="14" width="7.44140625" style="46" customWidth="1"/>
    <col min="15" max="17" width="11.5546875" style="46"/>
    <col min="18" max="16384" width="11.5546875" style="9"/>
  </cols>
  <sheetData>
    <row r="1" spans="1:17" ht="13.8" x14ac:dyDescent="0.25">
      <c r="A1" s="8" t="s">
        <v>121</v>
      </c>
      <c r="B1" s="8"/>
      <c r="C1" s="8"/>
      <c r="D1" s="8"/>
      <c r="E1" s="8"/>
      <c r="F1" s="8"/>
      <c r="G1" s="8"/>
      <c r="H1" s="8"/>
      <c r="I1" s="8"/>
      <c r="J1" s="85"/>
      <c r="K1" s="86"/>
      <c r="L1" s="87"/>
    </row>
    <row r="2" spans="1:17" ht="13.8" x14ac:dyDescent="0.25">
      <c r="A2" s="8" t="s">
        <v>171</v>
      </c>
      <c r="B2" s="8"/>
      <c r="C2" s="8"/>
      <c r="D2" s="8"/>
      <c r="E2" s="8"/>
      <c r="F2" s="8"/>
      <c r="G2" s="8"/>
      <c r="H2" s="8"/>
      <c r="I2" s="8"/>
      <c r="J2" s="85"/>
      <c r="K2" s="86"/>
      <c r="L2" s="87"/>
    </row>
    <row r="3" spans="1:17" ht="13.8" x14ac:dyDescent="0.25">
      <c r="A3" s="8" t="s">
        <v>172</v>
      </c>
      <c r="B3" s="8"/>
      <c r="C3" s="8"/>
      <c r="D3" s="8"/>
      <c r="E3" s="8"/>
      <c r="F3" s="8"/>
      <c r="G3" s="8"/>
      <c r="H3" s="8"/>
      <c r="I3" s="8"/>
      <c r="J3" s="85"/>
      <c r="K3" s="86"/>
      <c r="L3" s="87"/>
    </row>
    <row r="4" spans="1:17" ht="13.8" x14ac:dyDescent="0.25">
      <c r="A4" s="8" t="s">
        <v>153</v>
      </c>
      <c r="B4" s="8"/>
      <c r="C4" s="8"/>
      <c r="D4" s="8"/>
      <c r="E4" s="8"/>
      <c r="F4" s="8"/>
      <c r="G4" s="8"/>
      <c r="H4" s="8"/>
      <c r="I4" s="8"/>
      <c r="J4" s="85"/>
      <c r="K4" s="86"/>
      <c r="L4" s="87"/>
    </row>
    <row r="6" spans="1:17" s="45" customFormat="1" ht="39.6" x14ac:dyDescent="0.25">
      <c r="A6" s="55" t="s">
        <v>177</v>
      </c>
      <c r="B6" s="83">
        <v>1986</v>
      </c>
      <c r="C6" s="83">
        <v>1990</v>
      </c>
      <c r="D6" s="83">
        <v>1994</v>
      </c>
      <c r="E6" s="83">
        <v>1998</v>
      </c>
      <c r="F6" s="83">
        <v>2002</v>
      </c>
      <c r="G6" s="84">
        <v>2006</v>
      </c>
      <c r="H6" s="84">
        <v>2010</v>
      </c>
      <c r="I6" s="84">
        <v>2014</v>
      </c>
      <c r="J6" s="84">
        <v>2018</v>
      </c>
      <c r="K6" s="84">
        <v>2022</v>
      </c>
      <c r="L6" s="47"/>
      <c r="M6" s="47"/>
      <c r="N6" s="47"/>
      <c r="O6" s="47"/>
      <c r="P6" s="47"/>
      <c r="Q6" s="47"/>
    </row>
    <row r="7" spans="1:17" x14ac:dyDescent="0.25">
      <c r="A7" s="14"/>
      <c r="B7" s="14"/>
      <c r="C7" s="14"/>
      <c r="D7" s="14"/>
      <c r="E7" s="14"/>
      <c r="F7" s="14"/>
      <c r="G7" s="14"/>
      <c r="H7" s="14"/>
      <c r="I7" s="14"/>
    </row>
    <row r="8" spans="1:17" ht="25.05" customHeight="1" x14ac:dyDescent="0.25">
      <c r="A8" s="15" t="s">
        <v>179</v>
      </c>
      <c r="B8" s="30">
        <v>2</v>
      </c>
      <c r="C8" s="30">
        <v>2</v>
      </c>
      <c r="D8" s="30">
        <v>2</v>
      </c>
      <c r="E8" s="30">
        <v>2</v>
      </c>
      <c r="F8" s="30">
        <v>2</v>
      </c>
      <c r="G8" s="30">
        <v>2</v>
      </c>
      <c r="H8" s="30">
        <v>2</v>
      </c>
      <c r="I8" s="30">
        <v>2</v>
      </c>
      <c r="J8" s="30">
        <v>2</v>
      </c>
      <c r="K8" s="30">
        <v>2</v>
      </c>
    </row>
    <row r="9" spans="1:17" ht="25.05" customHeight="1" x14ac:dyDescent="0.25">
      <c r="A9" s="17" t="s">
        <v>106</v>
      </c>
      <c r="B9" s="30">
        <f t="shared" ref="B9:G9" si="0">+B8-B10</f>
        <v>1</v>
      </c>
      <c r="C9" s="30">
        <f t="shared" si="0"/>
        <v>2</v>
      </c>
      <c r="D9" s="30">
        <f t="shared" si="0"/>
        <v>1</v>
      </c>
      <c r="E9" s="30">
        <f t="shared" si="0"/>
        <v>0</v>
      </c>
      <c r="F9" s="30">
        <f t="shared" si="0"/>
        <v>1</v>
      </c>
      <c r="G9" s="30">
        <f t="shared" si="0"/>
        <v>1</v>
      </c>
      <c r="H9" s="30">
        <v>2</v>
      </c>
      <c r="I9" s="30">
        <v>1</v>
      </c>
      <c r="J9" s="30">
        <v>1</v>
      </c>
      <c r="K9" s="30">
        <v>1</v>
      </c>
    </row>
    <row r="10" spans="1:17" ht="25.05" customHeight="1" x14ac:dyDescent="0.25">
      <c r="A10" s="17" t="s">
        <v>104</v>
      </c>
      <c r="B10" s="30">
        <v>1</v>
      </c>
      <c r="C10" s="30">
        <v>0</v>
      </c>
      <c r="D10" s="30">
        <v>1</v>
      </c>
      <c r="E10" s="30">
        <v>2</v>
      </c>
      <c r="F10" s="30">
        <v>1</v>
      </c>
      <c r="G10" s="30">
        <v>1</v>
      </c>
      <c r="H10" s="30">
        <v>0</v>
      </c>
      <c r="I10" s="30">
        <v>1</v>
      </c>
      <c r="J10" s="30">
        <v>1</v>
      </c>
      <c r="K10" s="30">
        <v>1</v>
      </c>
    </row>
    <row r="11" spans="1:17" ht="25.05" customHeight="1" x14ac:dyDescent="0.25">
      <c r="A11" s="15" t="s">
        <v>105</v>
      </c>
      <c r="B11" s="30">
        <v>57</v>
      </c>
      <c r="C11" s="30">
        <v>57</v>
      </c>
      <c r="D11" s="30">
        <v>57</v>
      </c>
      <c r="E11" s="30">
        <v>57</v>
      </c>
      <c r="F11" s="30">
        <v>57</v>
      </c>
      <c r="G11" s="30">
        <v>57</v>
      </c>
      <c r="H11" s="30">
        <v>57</v>
      </c>
      <c r="I11" s="30">
        <v>57</v>
      </c>
      <c r="J11" s="30">
        <v>57</v>
      </c>
      <c r="K11" s="30">
        <v>57</v>
      </c>
    </row>
    <row r="12" spans="1:17" ht="25.05" customHeight="1" x14ac:dyDescent="0.25">
      <c r="A12" s="17" t="s">
        <v>106</v>
      </c>
      <c r="B12" s="30">
        <f t="shared" ref="B12:I12" si="1">+B11-B13</f>
        <v>50</v>
      </c>
      <c r="C12" s="30">
        <f t="shared" si="1"/>
        <v>50</v>
      </c>
      <c r="D12" s="30">
        <f t="shared" si="1"/>
        <v>48</v>
      </c>
      <c r="E12" s="30">
        <f t="shared" si="1"/>
        <v>46</v>
      </c>
      <c r="F12" s="30">
        <f t="shared" si="1"/>
        <v>37</v>
      </c>
      <c r="G12" s="30">
        <f t="shared" si="1"/>
        <v>35</v>
      </c>
      <c r="H12" s="30">
        <f t="shared" si="1"/>
        <v>35</v>
      </c>
      <c r="I12" s="30">
        <f t="shared" si="1"/>
        <v>38</v>
      </c>
      <c r="J12" s="30">
        <v>31</v>
      </c>
      <c r="K12" s="30">
        <v>30</v>
      </c>
    </row>
    <row r="13" spans="1:17" ht="25.05" customHeight="1" x14ac:dyDescent="0.25">
      <c r="A13" s="17" t="s">
        <v>104</v>
      </c>
      <c r="B13" s="71">
        <v>7</v>
      </c>
      <c r="C13" s="71">
        <v>7</v>
      </c>
      <c r="D13" s="71">
        <v>9</v>
      </c>
      <c r="E13" s="71">
        <v>11</v>
      </c>
      <c r="F13" s="71">
        <v>20</v>
      </c>
      <c r="G13" s="71">
        <v>22</v>
      </c>
      <c r="H13" s="71">
        <v>22</v>
      </c>
      <c r="I13" s="71">
        <v>19</v>
      </c>
      <c r="J13" s="71">
        <v>26</v>
      </c>
      <c r="K13" s="71">
        <v>27</v>
      </c>
    </row>
    <row r="14" spans="1:17" x14ac:dyDescent="0.25">
      <c r="A14" s="72"/>
      <c r="B14" s="73"/>
      <c r="C14" s="73"/>
      <c r="D14" s="73"/>
      <c r="E14" s="73"/>
      <c r="F14" s="73"/>
      <c r="G14" s="73"/>
      <c r="H14" s="73"/>
      <c r="I14" s="73"/>
      <c r="J14" s="73"/>
      <c r="K14" s="73"/>
    </row>
    <row r="15" spans="1:17" ht="25.8" customHeight="1" x14ac:dyDescent="0.25">
      <c r="A15" s="114" t="s">
        <v>159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</row>
    <row r="16" spans="1:17" s="46" customFormat="1" x14ac:dyDescent="0.25"/>
    <row r="17" spans="2:11" s="46" customFormat="1" x14ac:dyDescent="0.25">
      <c r="B17" s="75">
        <f>+B9/B8*100</f>
        <v>50</v>
      </c>
      <c r="C17" s="75">
        <f t="shared" ref="C17:K17" si="2">+C9/C8*100</f>
        <v>100</v>
      </c>
      <c r="D17" s="75">
        <f t="shared" si="2"/>
        <v>50</v>
      </c>
      <c r="E17" s="75">
        <f t="shared" si="2"/>
        <v>0</v>
      </c>
      <c r="F17" s="75">
        <f t="shared" si="2"/>
        <v>50</v>
      </c>
      <c r="G17" s="75">
        <f t="shared" si="2"/>
        <v>50</v>
      </c>
      <c r="H17" s="75">
        <f t="shared" si="2"/>
        <v>100</v>
      </c>
      <c r="I17" s="75">
        <f t="shared" si="2"/>
        <v>50</v>
      </c>
      <c r="J17" s="75">
        <f t="shared" si="2"/>
        <v>50</v>
      </c>
      <c r="K17" s="75">
        <f t="shared" si="2"/>
        <v>50</v>
      </c>
    </row>
    <row r="18" spans="2:11" s="46" customFormat="1" x14ac:dyDescent="0.25">
      <c r="B18" s="75">
        <f>+B10/B8*100</f>
        <v>50</v>
      </c>
      <c r="C18" s="75">
        <f t="shared" ref="C18:K18" si="3">+C10/C8*100</f>
        <v>0</v>
      </c>
      <c r="D18" s="75">
        <f t="shared" si="3"/>
        <v>50</v>
      </c>
      <c r="E18" s="75">
        <f t="shared" si="3"/>
        <v>100</v>
      </c>
      <c r="F18" s="75">
        <f t="shared" si="3"/>
        <v>50</v>
      </c>
      <c r="G18" s="75">
        <f t="shared" si="3"/>
        <v>50</v>
      </c>
      <c r="H18" s="75">
        <f t="shared" si="3"/>
        <v>0</v>
      </c>
      <c r="I18" s="75">
        <f t="shared" si="3"/>
        <v>50</v>
      </c>
      <c r="J18" s="75">
        <f t="shared" si="3"/>
        <v>50</v>
      </c>
      <c r="K18" s="75">
        <f t="shared" si="3"/>
        <v>50</v>
      </c>
    </row>
    <row r="19" spans="2:11" s="46" customFormat="1" x14ac:dyDescent="0.25">
      <c r="B19" s="75">
        <f>+B12/B11*100</f>
        <v>87.719298245614027</v>
      </c>
      <c r="C19" s="75">
        <f t="shared" ref="C19:K19" si="4">+C12/C11*100</f>
        <v>87.719298245614027</v>
      </c>
      <c r="D19" s="75">
        <f t="shared" si="4"/>
        <v>84.210526315789465</v>
      </c>
      <c r="E19" s="75">
        <f t="shared" si="4"/>
        <v>80.701754385964904</v>
      </c>
      <c r="F19" s="75">
        <f t="shared" si="4"/>
        <v>64.912280701754383</v>
      </c>
      <c r="G19" s="75">
        <f t="shared" si="4"/>
        <v>61.403508771929829</v>
      </c>
      <c r="H19" s="75">
        <f t="shared" si="4"/>
        <v>61.403508771929829</v>
      </c>
      <c r="I19" s="75">
        <f t="shared" si="4"/>
        <v>66.666666666666657</v>
      </c>
      <c r="J19" s="75">
        <f t="shared" si="4"/>
        <v>54.385964912280706</v>
      </c>
      <c r="K19" s="75">
        <f t="shared" si="4"/>
        <v>52.631578947368418</v>
      </c>
    </row>
    <row r="20" spans="2:11" s="46" customFormat="1" x14ac:dyDescent="0.25">
      <c r="B20" s="75">
        <f>+B13/B11*100</f>
        <v>12.280701754385964</v>
      </c>
      <c r="C20" s="75">
        <f t="shared" ref="C20:K20" si="5">+C13/C11*100</f>
        <v>12.280701754385964</v>
      </c>
      <c r="D20" s="75">
        <f t="shared" si="5"/>
        <v>15.789473684210526</v>
      </c>
      <c r="E20" s="75">
        <f t="shared" si="5"/>
        <v>19.298245614035086</v>
      </c>
      <c r="F20" s="75">
        <f t="shared" si="5"/>
        <v>35.087719298245609</v>
      </c>
      <c r="G20" s="75">
        <f t="shared" si="5"/>
        <v>38.596491228070171</v>
      </c>
      <c r="H20" s="75">
        <f t="shared" si="5"/>
        <v>38.596491228070171</v>
      </c>
      <c r="I20" s="75">
        <f t="shared" si="5"/>
        <v>33.333333333333329</v>
      </c>
      <c r="J20" s="75">
        <f t="shared" si="5"/>
        <v>45.614035087719294</v>
      </c>
      <c r="K20" s="75">
        <f t="shared" si="5"/>
        <v>47.368421052631575</v>
      </c>
    </row>
    <row r="21" spans="2:11" s="46" customFormat="1" x14ac:dyDescent="0.25"/>
    <row r="22" spans="2:11" s="46" customFormat="1" x14ac:dyDescent="0.25"/>
    <row r="23" spans="2:11" s="46" customFormat="1" x14ac:dyDescent="0.25"/>
    <row r="24" spans="2:11" s="46" customFormat="1" x14ac:dyDescent="0.25"/>
    <row r="25" spans="2:11" s="46" customFormat="1" x14ac:dyDescent="0.25"/>
    <row r="26" spans="2:11" s="46" customFormat="1" x14ac:dyDescent="0.25"/>
    <row r="27" spans="2:11" s="46" customFormat="1" x14ac:dyDescent="0.25"/>
    <row r="28" spans="2:11" s="46" customFormat="1" x14ac:dyDescent="0.25"/>
    <row r="29" spans="2:11" s="46" customFormat="1" x14ac:dyDescent="0.25"/>
    <row r="30" spans="2:11" s="46" customFormat="1" x14ac:dyDescent="0.25"/>
    <row r="31" spans="2:11" s="46" customFormat="1" x14ac:dyDescent="0.25"/>
    <row r="32" spans="2:11" s="46" customFormat="1" x14ac:dyDescent="0.25"/>
  </sheetData>
  <sheetProtection sheet="1" objects="1" scenarios="1"/>
  <mergeCells count="1">
    <mergeCell ref="A15:K15"/>
  </mergeCells>
  <phoneticPr fontId="5" type="noConversion"/>
  <printOptions horizontalCentered="1" verticalCentered="1"/>
  <pageMargins left="0.39370078740157483" right="0.23622047244094491" top="0.98425196850393704" bottom="2.598425196850394" header="0" footer="0"/>
  <pageSetup paperSize="11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8E2CA-262D-423D-867C-79BD2B888EA6}">
  <sheetPr codeName="Hoja6">
    <pageSetUpPr fitToPage="1"/>
  </sheetPr>
  <dimension ref="A1"/>
  <sheetViews>
    <sheetView workbookViewId="0">
      <selection activeCell="N9" sqref="N9"/>
    </sheetView>
  </sheetViews>
  <sheetFormatPr baseColWidth="10" defaultRowHeight="13.2" x14ac:dyDescent="0.25"/>
  <cols>
    <col min="1" max="16384" width="11.5546875" style="9"/>
  </cols>
  <sheetData/>
  <sheetProtection sheet="1" objects="1" scenarios="1"/>
  <printOptions horizontalCentered="1" verticalCentered="1"/>
  <pageMargins left="0.39370078740157483" right="0.23622047244094491" top="0.98425196850393704" bottom="2.598425196850394" header="0" footer="0"/>
  <pageSetup paperSize="119" scale="8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09D58-B58C-42CD-9840-47814111F812}">
  <sheetPr codeName="Hoja7">
    <pageSetUpPr fitToPage="1"/>
  </sheetPr>
  <dimension ref="A1"/>
  <sheetViews>
    <sheetView workbookViewId="0">
      <selection activeCell="J19" sqref="J19"/>
    </sheetView>
  </sheetViews>
  <sheetFormatPr baseColWidth="10" defaultRowHeight="13.2" x14ac:dyDescent="0.25"/>
  <cols>
    <col min="1" max="16384" width="11.5546875" style="9"/>
  </cols>
  <sheetData/>
  <sheetProtection sheet="1" objects="1" scenarios="1"/>
  <printOptions horizontalCentered="1" verticalCentered="1"/>
  <pageMargins left="0.39370078740157483" right="0.23622047244094491" top="0.98425196850393704" bottom="2.598425196850394" header="0" footer="0"/>
  <pageSetup paperSize="119" scale="83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8">
    <pageSetUpPr fitToPage="1"/>
  </sheetPr>
  <dimension ref="A1:L29"/>
  <sheetViews>
    <sheetView zoomScaleNormal="100" workbookViewId="0">
      <selection activeCell="M8" sqref="M8"/>
    </sheetView>
  </sheetViews>
  <sheetFormatPr baseColWidth="10" defaultRowHeight="13.2" x14ac:dyDescent="0.25"/>
  <cols>
    <col min="1" max="1" width="20.44140625" style="9" customWidth="1"/>
    <col min="2" max="10" width="10.77734375" style="9" customWidth="1"/>
    <col min="11" max="15" width="9.6640625" style="9" customWidth="1"/>
    <col min="16" max="16384" width="11.5546875" style="9"/>
  </cols>
  <sheetData>
    <row r="1" spans="1:12" ht="15" x14ac:dyDescent="0.25">
      <c r="A1" s="35" t="s">
        <v>122</v>
      </c>
      <c r="B1" s="35"/>
      <c r="C1" s="35"/>
      <c r="D1" s="35"/>
      <c r="E1" s="35"/>
      <c r="F1" s="35"/>
      <c r="G1" s="35"/>
      <c r="H1" s="35"/>
      <c r="I1" s="35"/>
      <c r="J1" s="69"/>
      <c r="K1" s="69"/>
    </row>
    <row r="2" spans="1:12" ht="15" x14ac:dyDescent="0.25">
      <c r="A2" s="35" t="s">
        <v>173</v>
      </c>
      <c r="B2" s="35"/>
      <c r="C2" s="35"/>
      <c r="D2" s="35"/>
      <c r="E2" s="35"/>
      <c r="F2" s="35"/>
      <c r="G2" s="35"/>
      <c r="H2" s="35"/>
      <c r="I2" s="35"/>
      <c r="J2" s="69"/>
      <c r="K2" s="69"/>
    </row>
    <row r="3" spans="1:12" ht="15" x14ac:dyDescent="0.25">
      <c r="A3" s="35" t="s">
        <v>172</v>
      </c>
      <c r="B3" s="35"/>
      <c r="C3" s="35"/>
      <c r="D3" s="35"/>
      <c r="E3" s="35"/>
      <c r="F3" s="35"/>
      <c r="G3" s="35"/>
      <c r="H3" s="35"/>
      <c r="I3" s="35"/>
      <c r="J3" s="69"/>
      <c r="K3" s="69"/>
    </row>
    <row r="4" spans="1:12" ht="15" x14ac:dyDescent="0.25">
      <c r="A4" s="35" t="s">
        <v>152</v>
      </c>
      <c r="B4" s="35"/>
      <c r="C4" s="35"/>
      <c r="D4" s="35"/>
      <c r="E4" s="35"/>
      <c r="F4" s="35"/>
      <c r="G4" s="35"/>
      <c r="H4" s="35"/>
      <c r="I4" s="35"/>
      <c r="J4" s="69"/>
      <c r="K4" s="69"/>
    </row>
    <row r="6" spans="1:12" s="98" customFormat="1" ht="39.6" x14ac:dyDescent="0.25">
      <c r="A6" s="55" t="s">
        <v>177</v>
      </c>
      <c r="B6" s="83">
        <v>1986</v>
      </c>
      <c r="C6" s="83">
        <v>1990</v>
      </c>
      <c r="D6" s="83">
        <v>1994</v>
      </c>
      <c r="E6" s="83">
        <v>1998</v>
      </c>
      <c r="F6" s="83">
        <v>2002</v>
      </c>
      <c r="G6" s="84">
        <v>2006</v>
      </c>
      <c r="H6" s="84">
        <v>2010</v>
      </c>
      <c r="I6" s="84">
        <v>2016</v>
      </c>
      <c r="J6" s="84">
        <v>2020</v>
      </c>
      <c r="K6" s="84">
        <v>2024</v>
      </c>
    </row>
    <row r="7" spans="1:12" ht="25.05" customHeight="1" x14ac:dyDescent="0.25">
      <c r="A7" s="15" t="s">
        <v>149</v>
      </c>
      <c r="B7" s="74">
        <f>+'C6 PUESTOS'!B11</f>
        <v>872</v>
      </c>
      <c r="C7" s="74">
        <f>+'C6 PUESTOS'!C11</f>
        <v>1050</v>
      </c>
      <c r="D7" s="74">
        <f>+'C6 PUESTOS'!D11</f>
        <v>1090</v>
      </c>
      <c r="E7" s="74">
        <f>+'C6 PUESTOS'!E11</f>
        <v>1142</v>
      </c>
      <c r="F7" s="74">
        <f>+'C6 PUESTOS'!F11</f>
        <v>1002</v>
      </c>
      <c r="G7" s="74">
        <f>+'C6 PUESTOS'!G11</f>
        <v>1006</v>
      </c>
      <c r="H7" s="74">
        <f>+'C6 PUESTOS'!H11</f>
        <v>990</v>
      </c>
      <c r="I7" s="74">
        <f>+'C6 PUESTOS'!J11</f>
        <v>1010</v>
      </c>
      <c r="J7" s="74">
        <f>+'C6 PUESTOS'!L11</f>
        <v>1016</v>
      </c>
      <c r="K7" s="74">
        <f>+K8+K9</f>
        <v>1035</v>
      </c>
    </row>
    <row r="8" spans="1:12" ht="25.05" customHeight="1" x14ac:dyDescent="0.25">
      <c r="A8" s="17" t="s">
        <v>106</v>
      </c>
      <c r="B8" s="66">
        <f t="shared" ref="B8:J8" si="0">+B7-B9</f>
        <v>758</v>
      </c>
      <c r="C8" s="66">
        <f t="shared" si="0"/>
        <v>902</v>
      </c>
      <c r="D8" s="66">
        <f t="shared" si="0"/>
        <v>891</v>
      </c>
      <c r="E8" s="66">
        <f t="shared" si="0"/>
        <v>730</v>
      </c>
      <c r="F8" s="66">
        <f t="shared" si="0"/>
        <v>500</v>
      </c>
      <c r="G8" s="66">
        <f t="shared" si="0"/>
        <v>569</v>
      </c>
      <c r="H8" s="66">
        <f t="shared" si="0"/>
        <v>566</v>
      </c>
      <c r="I8" s="66">
        <f t="shared" si="0"/>
        <v>549</v>
      </c>
      <c r="J8" s="66">
        <f t="shared" si="0"/>
        <v>508</v>
      </c>
      <c r="K8" s="66">
        <v>544</v>
      </c>
    </row>
    <row r="9" spans="1:12" ht="25.05" customHeight="1" x14ac:dyDescent="0.25">
      <c r="A9" s="17" t="s">
        <v>104</v>
      </c>
      <c r="B9" s="66">
        <f>+'C2 MUJERES ELECTAS'!B13</f>
        <v>114</v>
      </c>
      <c r="C9" s="66">
        <f>+'C2 MUJERES ELECTAS'!C13</f>
        <v>148</v>
      </c>
      <c r="D9" s="66">
        <f>+'C2 MUJERES ELECTAS'!D13</f>
        <v>199</v>
      </c>
      <c r="E9" s="66">
        <f>+'C2 MUJERES ELECTAS'!E13</f>
        <v>412</v>
      </c>
      <c r="F9" s="66">
        <f>+'C2 MUJERES ELECTAS'!F13</f>
        <v>502</v>
      </c>
      <c r="G9" s="66">
        <f>+'C2 MUJERES ELECTAS'!G13</f>
        <v>437</v>
      </c>
      <c r="H9" s="66">
        <f>+'C2 MUJERES ELECTAS'!H13</f>
        <v>424</v>
      </c>
      <c r="I9" s="66">
        <v>461</v>
      </c>
      <c r="J9" s="66">
        <f>+'C2 MUJERES ELECTAS'!L13</f>
        <v>508</v>
      </c>
      <c r="K9" s="66">
        <v>491</v>
      </c>
    </row>
    <row r="10" spans="1:12" ht="25.05" customHeight="1" x14ac:dyDescent="0.25">
      <c r="A10" s="15" t="s">
        <v>150</v>
      </c>
      <c r="B10" s="66">
        <f>+'C6 PUESTOS'!B14</f>
        <v>840</v>
      </c>
      <c r="C10" s="66">
        <f>+'C6 PUESTOS'!C14</f>
        <v>850</v>
      </c>
      <c r="D10" s="66">
        <f>+'C6 PUESTOS'!D14</f>
        <v>856</v>
      </c>
      <c r="E10" s="66">
        <f>+'C6 PUESTOS'!E14</f>
        <v>883</v>
      </c>
      <c r="F10" s="66">
        <f>+'C6 PUESTOS'!F14</f>
        <v>899</v>
      </c>
      <c r="G10" s="66">
        <f>+'C6 PUESTOS'!G14</f>
        <v>924</v>
      </c>
      <c r="H10" s="66">
        <f>+'C6 PUESTOS'!H14</f>
        <v>927</v>
      </c>
      <c r="I10" s="66">
        <f>+'C6 PUESTOS'!J14</f>
        <v>951</v>
      </c>
      <c r="J10" s="66">
        <f>+'C6 PUESTOS'!L14</f>
        <v>972</v>
      </c>
      <c r="K10" s="66">
        <f>+K11+K12</f>
        <v>966</v>
      </c>
    </row>
    <row r="11" spans="1:12" ht="25.05" customHeight="1" x14ac:dyDescent="0.25">
      <c r="A11" s="17" t="s">
        <v>106</v>
      </c>
      <c r="B11" s="66">
        <f t="shared" ref="B11:J11" si="1">+B10-B12</f>
        <v>752</v>
      </c>
      <c r="C11" s="66">
        <f t="shared" si="1"/>
        <v>733</v>
      </c>
      <c r="D11" s="66">
        <f t="shared" si="1"/>
        <v>673</v>
      </c>
      <c r="E11" s="66">
        <f t="shared" si="1"/>
        <v>438</v>
      </c>
      <c r="F11" s="66">
        <f t="shared" si="1"/>
        <v>434</v>
      </c>
      <c r="G11" s="66">
        <f t="shared" si="1"/>
        <v>445</v>
      </c>
      <c r="H11" s="66">
        <f t="shared" si="1"/>
        <v>466</v>
      </c>
      <c r="I11" s="66">
        <f t="shared" si="1"/>
        <v>476</v>
      </c>
      <c r="J11" s="66">
        <f t="shared" si="1"/>
        <v>486</v>
      </c>
      <c r="K11" s="66">
        <v>479</v>
      </c>
    </row>
    <row r="12" spans="1:12" ht="25.05" customHeight="1" x14ac:dyDescent="0.25">
      <c r="A12" s="78" t="s">
        <v>104</v>
      </c>
      <c r="B12" s="79">
        <f>+'C2 MUJERES ELECTAS'!B16</f>
        <v>88</v>
      </c>
      <c r="C12" s="79">
        <f>+'C2 MUJERES ELECTAS'!C16</f>
        <v>117</v>
      </c>
      <c r="D12" s="79">
        <f>+'C2 MUJERES ELECTAS'!D16</f>
        <v>183</v>
      </c>
      <c r="E12" s="79">
        <f>+'C2 MUJERES ELECTAS'!E16</f>
        <v>445</v>
      </c>
      <c r="F12" s="79">
        <f>+'C2 MUJERES ELECTAS'!F16</f>
        <v>465</v>
      </c>
      <c r="G12" s="79">
        <f>+'C2 MUJERES ELECTAS'!G16</f>
        <v>479</v>
      </c>
      <c r="H12" s="79">
        <f>+'C2 MUJERES ELECTAS'!H16</f>
        <v>461</v>
      </c>
      <c r="I12" s="79">
        <v>475</v>
      </c>
      <c r="J12" s="79">
        <f>+'C2 MUJERES ELECTAS'!L16</f>
        <v>486</v>
      </c>
      <c r="K12" s="79">
        <v>487</v>
      </c>
    </row>
    <row r="13" spans="1:12" ht="13.2" customHeight="1" x14ac:dyDescent="0.25">
      <c r="A13" s="107" t="s">
        <v>163</v>
      </c>
      <c r="B13" s="107"/>
      <c r="C13" s="107"/>
      <c r="D13" s="107"/>
      <c r="E13" s="107"/>
      <c r="F13" s="107"/>
      <c r="G13" s="107"/>
      <c r="H13" s="107"/>
      <c r="I13" s="107"/>
      <c r="J13" s="107"/>
    </row>
    <row r="15" spans="1:12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16"/>
      <c r="B19" s="75">
        <f>+B8/B7*100</f>
        <v>86.926605504587144</v>
      </c>
      <c r="C19" s="75">
        <f t="shared" ref="C19:K19" si="2">+C8/C7*100</f>
        <v>85.904761904761912</v>
      </c>
      <c r="D19" s="75">
        <f t="shared" si="2"/>
        <v>81.743119266055047</v>
      </c>
      <c r="E19" s="75">
        <f t="shared" si="2"/>
        <v>63.922942206654987</v>
      </c>
      <c r="F19" s="75">
        <f t="shared" si="2"/>
        <v>49.900199600798402</v>
      </c>
      <c r="G19" s="75">
        <f t="shared" si="2"/>
        <v>56.560636182902577</v>
      </c>
      <c r="H19" s="75">
        <f t="shared" si="2"/>
        <v>57.171717171717177</v>
      </c>
      <c r="I19" s="75">
        <f t="shared" si="2"/>
        <v>54.35643564356436</v>
      </c>
      <c r="J19" s="75">
        <f t="shared" si="2"/>
        <v>50</v>
      </c>
      <c r="K19" s="75">
        <f>+K8/K7*100</f>
        <v>52.560386473429958</v>
      </c>
      <c r="L19" s="16"/>
    </row>
    <row r="20" spans="1:12" x14ac:dyDescent="0.25">
      <c r="A20" s="16"/>
      <c r="B20" s="75">
        <f>+B9/B7*100</f>
        <v>13.073394495412844</v>
      </c>
      <c r="C20" s="75">
        <f t="shared" ref="C20:K20" si="3">+C9/C7*100</f>
        <v>14.095238095238095</v>
      </c>
      <c r="D20" s="75">
        <f t="shared" si="3"/>
        <v>18.256880733944953</v>
      </c>
      <c r="E20" s="75">
        <f t="shared" si="3"/>
        <v>36.077057793345006</v>
      </c>
      <c r="F20" s="75">
        <f t="shared" si="3"/>
        <v>50.099800399201598</v>
      </c>
      <c r="G20" s="75">
        <f t="shared" si="3"/>
        <v>43.439363817097416</v>
      </c>
      <c r="H20" s="75">
        <f t="shared" si="3"/>
        <v>42.828282828282823</v>
      </c>
      <c r="I20" s="75">
        <f t="shared" si="3"/>
        <v>45.643564356435647</v>
      </c>
      <c r="J20" s="75">
        <f t="shared" si="3"/>
        <v>50</v>
      </c>
      <c r="K20" s="75">
        <f>+K9/K7*100</f>
        <v>47.439613526570042</v>
      </c>
      <c r="L20" s="16"/>
    </row>
    <row r="21" spans="1:12" x14ac:dyDescent="0.25">
      <c r="A21" s="16"/>
      <c r="B21" s="75">
        <f>+B11/B$10*100</f>
        <v>89.523809523809533</v>
      </c>
      <c r="C21" s="75">
        <f t="shared" ref="C21:K21" si="4">+C11/C10*100</f>
        <v>86.235294117647058</v>
      </c>
      <c r="D21" s="75">
        <f t="shared" si="4"/>
        <v>78.621495327102807</v>
      </c>
      <c r="E21" s="75">
        <f t="shared" si="4"/>
        <v>49.60362400906002</v>
      </c>
      <c r="F21" s="75">
        <f t="shared" si="4"/>
        <v>48.275862068965516</v>
      </c>
      <c r="G21" s="75">
        <f t="shared" si="4"/>
        <v>48.160173160173159</v>
      </c>
      <c r="H21" s="75">
        <f t="shared" si="4"/>
        <v>50.269687162891039</v>
      </c>
      <c r="I21" s="75">
        <f t="shared" si="4"/>
        <v>50.052576235541537</v>
      </c>
      <c r="J21" s="75">
        <f t="shared" si="4"/>
        <v>50</v>
      </c>
      <c r="K21" s="75">
        <f>+K11/K10*100</f>
        <v>49.585921325051757</v>
      </c>
      <c r="L21" s="16"/>
    </row>
    <row r="22" spans="1:12" x14ac:dyDescent="0.25">
      <c r="A22" s="16"/>
      <c r="B22" s="75">
        <f>+B12/B$10*100</f>
        <v>10.476190476190476</v>
      </c>
      <c r="C22" s="75">
        <f t="shared" ref="C22:K22" si="5">+C12/C$10*100</f>
        <v>13.76470588235294</v>
      </c>
      <c r="D22" s="75">
        <f t="shared" si="5"/>
        <v>21.378504672897197</v>
      </c>
      <c r="E22" s="75">
        <f t="shared" si="5"/>
        <v>50.39637599093998</v>
      </c>
      <c r="F22" s="75">
        <f t="shared" si="5"/>
        <v>51.724137931034484</v>
      </c>
      <c r="G22" s="75">
        <f t="shared" si="5"/>
        <v>51.839826839826841</v>
      </c>
      <c r="H22" s="75">
        <f t="shared" si="5"/>
        <v>49.730312837108954</v>
      </c>
      <c r="I22" s="75">
        <f t="shared" si="5"/>
        <v>49.947423764458463</v>
      </c>
      <c r="J22" s="75">
        <f t="shared" si="5"/>
        <v>50</v>
      </c>
      <c r="K22" s="75">
        <f>+K12/K$10*100</f>
        <v>50.414078674948236</v>
      </c>
      <c r="L22" s="16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x14ac:dyDescent="0.25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1:12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2" x14ac:dyDescent="0.25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</row>
  </sheetData>
  <sheetProtection sheet="1" objects="1" scenarios="1" selectLockedCells="1" selectUnlockedCells="1"/>
  <mergeCells count="1">
    <mergeCell ref="A13:J13"/>
  </mergeCells>
  <phoneticPr fontId="5" type="noConversion"/>
  <printOptions horizontalCentered="1" verticalCentered="1"/>
  <pageMargins left="0.39370078740157483" right="0.23622047244094491" top="0.98425196850393704" bottom="2.598425196850394" header="0" footer="0"/>
  <pageSetup paperSize="119" scale="9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35B6D-E3AC-4B92-91DE-24283911C414}">
  <sheetPr codeName="Hoja9">
    <pageSetUpPr fitToPage="1"/>
  </sheetPr>
  <dimension ref="A1"/>
  <sheetViews>
    <sheetView zoomScale="85" zoomScaleNormal="85" workbookViewId="0">
      <selection activeCell="O3" sqref="O3"/>
    </sheetView>
  </sheetViews>
  <sheetFormatPr baseColWidth="10" defaultRowHeight="13.2" x14ac:dyDescent="0.25"/>
  <cols>
    <col min="1" max="16384" width="11.5546875" style="9"/>
  </cols>
  <sheetData/>
  <sheetProtection sheet="1" objects="1" scenarios="1" selectLockedCells="1" selectUnlockedCells="1"/>
  <printOptions horizontalCentered="1" verticalCentered="1"/>
  <pageMargins left="0.39370078740157483" right="0.23622047244094491" top="0.98425196850393704" bottom="2.598425196850394" header="0" footer="0"/>
  <pageSetup paperSize="119" scale="82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BE393-9F19-4A94-A432-EC12EFEA0AC4}">
  <sheetPr codeName="Hoja10">
    <pageSetUpPr fitToPage="1"/>
  </sheetPr>
  <dimension ref="A1"/>
  <sheetViews>
    <sheetView workbookViewId="0">
      <selection activeCell="J19" sqref="J19"/>
    </sheetView>
  </sheetViews>
  <sheetFormatPr baseColWidth="10" defaultRowHeight="13.2" x14ac:dyDescent="0.25"/>
  <cols>
    <col min="1" max="16384" width="11.5546875" style="9"/>
  </cols>
  <sheetData/>
  <sheetProtection sheet="1" objects="1" scenarios="1" selectLockedCells="1" selectUnlockedCells="1"/>
  <printOptions horizontalCentered="1" verticalCentered="1"/>
  <pageMargins left="0.39370078740157483" right="0.23622047244094491" top="0.98425196850393704" bottom="2.598425196850394" header="0" footer="0"/>
  <pageSetup paperSize="119" scale="83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1">
    <pageSetUpPr fitToPage="1"/>
  </sheetPr>
  <dimension ref="A1:J234"/>
  <sheetViews>
    <sheetView zoomScaleNormal="100" workbookViewId="0">
      <selection activeCell="H20" sqref="H20"/>
    </sheetView>
  </sheetViews>
  <sheetFormatPr baseColWidth="10" defaultColWidth="11.44140625" defaultRowHeight="13.2" x14ac:dyDescent="0.25"/>
  <cols>
    <col min="1" max="1" width="33.33203125" style="9" customWidth="1"/>
    <col min="2" max="7" width="12.77734375" style="9" customWidth="1"/>
    <col min="8" max="16384" width="11.44140625" style="9"/>
  </cols>
  <sheetData>
    <row r="1" spans="1:8" ht="13.8" x14ac:dyDescent="0.25">
      <c r="A1" s="8"/>
    </row>
    <row r="2" spans="1:8" ht="15" x14ac:dyDescent="0.25">
      <c r="A2" s="35" t="s">
        <v>126</v>
      </c>
      <c r="B2" s="35"/>
      <c r="C2" s="35"/>
      <c r="D2" s="69"/>
      <c r="E2" s="69"/>
      <c r="F2" s="69"/>
      <c r="G2" s="69"/>
    </row>
    <row r="3" spans="1:8" ht="15" x14ac:dyDescent="0.25">
      <c r="A3" s="35" t="s">
        <v>174</v>
      </c>
      <c r="B3" s="35"/>
      <c r="C3" s="35"/>
      <c r="D3" s="69"/>
      <c r="E3" s="69"/>
      <c r="F3" s="69"/>
      <c r="G3" s="69"/>
    </row>
    <row r="4" spans="1:8" ht="15" x14ac:dyDescent="0.25">
      <c r="A4" s="35" t="s">
        <v>175</v>
      </c>
      <c r="B4" s="35"/>
      <c r="C4" s="35"/>
      <c r="D4" s="69"/>
      <c r="E4" s="69"/>
      <c r="F4" s="69"/>
      <c r="G4" s="69"/>
    </row>
    <row r="5" spans="1:8" ht="15" x14ac:dyDescent="0.25">
      <c r="A5" s="35" t="s">
        <v>172</v>
      </c>
      <c r="B5" s="35"/>
      <c r="C5" s="35"/>
      <c r="D5" s="69"/>
      <c r="E5" s="69"/>
      <c r="F5" s="69"/>
      <c r="G5" s="69"/>
    </row>
    <row r="6" spans="1:8" ht="15" x14ac:dyDescent="0.25">
      <c r="A6" s="35" t="s">
        <v>155</v>
      </c>
      <c r="B6" s="35"/>
      <c r="C6" s="35"/>
      <c r="D6" s="69"/>
      <c r="E6" s="69"/>
      <c r="F6" s="69"/>
      <c r="G6" s="69"/>
    </row>
    <row r="7" spans="1:8" ht="15" x14ac:dyDescent="0.25">
      <c r="A7" s="76"/>
      <c r="B7" s="76"/>
      <c r="C7" s="76"/>
      <c r="D7" s="76"/>
      <c r="E7" s="76"/>
      <c r="F7" s="76"/>
      <c r="G7" s="76"/>
    </row>
    <row r="8" spans="1:8" ht="27.6" x14ac:dyDescent="0.25">
      <c r="A8" s="101" t="s">
        <v>177</v>
      </c>
      <c r="B8" s="88">
        <v>2002</v>
      </c>
      <c r="C8" s="89">
        <v>2006</v>
      </c>
      <c r="D8" s="89">
        <v>2010</v>
      </c>
      <c r="E8" s="89">
        <v>2016</v>
      </c>
      <c r="F8" s="89">
        <v>2020</v>
      </c>
      <c r="G8" s="89">
        <v>2024</v>
      </c>
    </row>
    <row r="9" spans="1:8" ht="13.8" x14ac:dyDescent="0.25">
      <c r="A9" s="21"/>
      <c r="B9" s="21"/>
      <c r="C9" s="21"/>
      <c r="D9" s="90"/>
      <c r="E9" s="90"/>
      <c r="F9" s="90"/>
      <c r="G9" s="90" t="s">
        <v>154</v>
      </c>
    </row>
    <row r="10" spans="1:8" ht="19.95" customHeight="1" x14ac:dyDescent="0.25">
      <c r="A10" s="91" t="s">
        <v>124</v>
      </c>
      <c r="B10" s="92">
        <f>+'C6 PUESTOS'!F22</f>
        <v>3469</v>
      </c>
      <c r="C10" s="92">
        <f>+'C6 PUESTOS'!G22</f>
        <v>3628</v>
      </c>
      <c r="D10" s="92">
        <f>+'C6 PUESTOS'!H22</f>
        <v>3662</v>
      </c>
      <c r="E10" s="92">
        <f>+'C6 PUESTOS'!J22</f>
        <v>3736</v>
      </c>
      <c r="F10" s="92">
        <f>+'C6 PUESTOS'!L22</f>
        <v>3824</v>
      </c>
      <c r="G10" s="92">
        <f>+G11+G12</f>
        <v>3807</v>
      </c>
      <c r="H10" s="106"/>
    </row>
    <row r="11" spans="1:8" ht="19.95" customHeight="1" x14ac:dyDescent="0.25">
      <c r="A11" s="93" t="s">
        <v>106</v>
      </c>
      <c r="B11" s="92">
        <f>+B10-B12</f>
        <v>1827</v>
      </c>
      <c r="C11" s="92">
        <f>+C10-C12</f>
        <v>1851</v>
      </c>
      <c r="D11" s="92">
        <f>+D10-D12</f>
        <v>1880</v>
      </c>
      <c r="E11" s="92">
        <f>+E10-E12</f>
        <v>1918</v>
      </c>
      <c r="F11" s="92">
        <f>+F10-F12</f>
        <v>1988</v>
      </c>
      <c r="G11" s="105">
        <f>+'C6 PUESTOS'!N22-G12</f>
        <v>1895</v>
      </c>
      <c r="H11" s="106"/>
    </row>
    <row r="12" spans="1:8" ht="19.95" customHeight="1" x14ac:dyDescent="0.25">
      <c r="A12" s="93" t="s">
        <v>104</v>
      </c>
      <c r="B12" s="92">
        <f>+'C2 MUJERES ELECTAS'!F24</f>
        <v>1642</v>
      </c>
      <c r="C12" s="92">
        <f>+'C2 MUJERES ELECTAS'!G24</f>
        <v>1777</v>
      </c>
      <c r="D12" s="92">
        <f>+'C2 MUJERES ELECTAS'!H24</f>
        <v>1782</v>
      </c>
      <c r="E12" s="92">
        <v>1818</v>
      </c>
      <c r="F12" s="92">
        <f>+'C2 MUJERES ELECTAS'!L24</f>
        <v>1836</v>
      </c>
      <c r="G12" s="92">
        <f>+'C2 MUJERES ELECTAS'!N24</f>
        <v>1912</v>
      </c>
      <c r="H12" s="106"/>
    </row>
    <row r="13" spans="1:8" ht="19.95" customHeight="1" x14ac:dyDescent="0.25">
      <c r="A13" s="91" t="s">
        <v>125</v>
      </c>
      <c r="B13" s="92">
        <f>+'C6 PUESTOS'!F25</f>
        <v>61</v>
      </c>
      <c r="C13" s="92">
        <f>+'C6 PUESTOS'!G25</f>
        <v>64</v>
      </c>
      <c r="D13" s="92">
        <f>+'C6 PUESTOS'!H25</f>
        <v>64</v>
      </c>
      <c r="E13" s="92">
        <f>+'C6 PUESTOS'!J25</f>
        <v>64</v>
      </c>
      <c r="F13" s="92">
        <f>+'C6 PUESTOS'!L25</f>
        <v>64</v>
      </c>
      <c r="G13" s="92">
        <f>+G14+G15</f>
        <v>56</v>
      </c>
    </row>
    <row r="14" spans="1:8" ht="19.95" customHeight="1" x14ac:dyDescent="0.25">
      <c r="A14" s="93" t="s">
        <v>106</v>
      </c>
      <c r="B14" s="92">
        <f>+B13-B15</f>
        <v>30</v>
      </c>
      <c r="C14" s="92">
        <f>+C13-C15</f>
        <v>35</v>
      </c>
      <c r="D14" s="92">
        <f>+D13-D15</f>
        <v>37</v>
      </c>
      <c r="E14" s="92">
        <f>+E13-E15</f>
        <v>34</v>
      </c>
      <c r="F14" s="92">
        <f>+F13-F15</f>
        <v>33</v>
      </c>
      <c r="G14" s="92">
        <f>+'C6 PUESTOS'!N25-G15</f>
        <v>27</v>
      </c>
    </row>
    <row r="15" spans="1:8" ht="19.95" customHeight="1" x14ac:dyDescent="0.25">
      <c r="A15" s="93" t="s">
        <v>104</v>
      </c>
      <c r="B15" s="92">
        <f>+'C2 MUJERES ELECTAS'!F27</f>
        <v>31</v>
      </c>
      <c r="C15" s="92">
        <f>+'C2 MUJERES ELECTAS'!G27</f>
        <v>29</v>
      </c>
      <c r="D15" s="92">
        <f>+'C2 MUJERES ELECTAS'!H27</f>
        <v>27</v>
      </c>
      <c r="E15" s="92">
        <v>30</v>
      </c>
      <c r="F15" s="92">
        <f>+'C2 MUJERES ELECTAS'!L27</f>
        <v>31</v>
      </c>
      <c r="G15" s="92">
        <f>+'C2 MUJERES ELECTAS'!N27</f>
        <v>29</v>
      </c>
    </row>
    <row r="16" spans="1:8" ht="19.95" customHeight="1" x14ac:dyDescent="0.25">
      <c r="A16" s="94" t="s">
        <v>151</v>
      </c>
      <c r="B16" s="92">
        <f>+'C6 PUESTOS'!F28</f>
        <v>8</v>
      </c>
      <c r="C16" s="92">
        <f>+'C6 PUESTOS'!G28</f>
        <v>8</v>
      </c>
      <c r="D16" s="92">
        <f>+'C6 PUESTOS'!H28</f>
        <v>8</v>
      </c>
      <c r="E16" s="92">
        <f>+'C6 PUESTOS'!J28</f>
        <v>8</v>
      </c>
      <c r="F16" s="92">
        <f>+'C6 PUESTOS'!L28</f>
        <v>8</v>
      </c>
      <c r="G16" s="92">
        <f>+G17+G18</f>
        <v>7</v>
      </c>
    </row>
    <row r="17" spans="1:10" ht="19.95" customHeight="1" x14ac:dyDescent="0.25">
      <c r="A17" s="93" t="s">
        <v>106</v>
      </c>
      <c r="B17" s="92">
        <f>+B16-B18</f>
        <v>6</v>
      </c>
      <c r="C17" s="92">
        <f>+C16-C18</f>
        <v>6</v>
      </c>
      <c r="D17" s="92">
        <f>+D16-D18</f>
        <v>6</v>
      </c>
      <c r="E17" s="92">
        <f>+E16-E18</f>
        <v>5</v>
      </c>
      <c r="F17" s="92">
        <f>+F16-F18</f>
        <v>7</v>
      </c>
      <c r="G17" s="92">
        <v>4</v>
      </c>
    </row>
    <row r="18" spans="1:10" ht="19.95" customHeight="1" x14ac:dyDescent="0.25">
      <c r="A18" s="95" t="s">
        <v>104</v>
      </c>
      <c r="B18" s="96">
        <f>+'C2 MUJERES ELECTAS'!F30</f>
        <v>2</v>
      </c>
      <c r="C18" s="96">
        <f>+'C2 MUJERES ELECTAS'!G30</f>
        <v>2</v>
      </c>
      <c r="D18" s="96">
        <f>+'C2 MUJERES ELECTAS'!H30</f>
        <v>2</v>
      </c>
      <c r="E18" s="96">
        <v>3</v>
      </c>
      <c r="F18" s="96">
        <f>+'C2 MUJERES ELECTAS'!L30</f>
        <v>1</v>
      </c>
      <c r="G18" s="96">
        <v>3</v>
      </c>
    </row>
    <row r="19" spans="1:10" x14ac:dyDescent="0.25">
      <c r="A19" s="81"/>
      <c r="B19" s="81"/>
      <c r="C19" s="81"/>
      <c r="D19" s="81"/>
      <c r="E19" s="81"/>
      <c r="F19" s="81"/>
      <c r="G19" s="81"/>
    </row>
    <row r="20" spans="1:10" ht="13.2" customHeight="1" x14ac:dyDescent="0.25">
      <c r="A20" s="113" t="s">
        <v>160</v>
      </c>
      <c r="B20" s="113"/>
      <c r="C20" s="113"/>
      <c r="D20" s="113"/>
      <c r="E20" s="113"/>
      <c r="F20" s="113"/>
      <c r="G20" s="113"/>
      <c r="H20" s="80"/>
      <c r="I20" s="80"/>
      <c r="J20" s="80"/>
    </row>
    <row r="21" spans="1:10" x14ac:dyDescent="0.25">
      <c r="A21" s="115"/>
      <c r="B21" s="115"/>
      <c r="C21" s="115"/>
      <c r="D21" s="115"/>
      <c r="E21" s="115"/>
      <c r="F21" s="115"/>
      <c r="G21" s="115"/>
      <c r="H21" s="115"/>
      <c r="I21" s="115"/>
      <c r="J21" s="115"/>
    </row>
    <row r="22" spans="1:10" ht="13.8" x14ac:dyDescent="0.25">
      <c r="A22" s="116" t="s">
        <v>124</v>
      </c>
      <c r="B22" s="16"/>
      <c r="C22" s="16"/>
      <c r="D22" s="16"/>
      <c r="E22" s="16"/>
      <c r="F22" s="16"/>
      <c r="G22" s="16"/>
      <c r="H22" s="115"/>
      <c r="I22" s="115"/>
      <c r="J22" s="115"/>
    </row>
    <row r="23" spans="1:10" ht="13.8" x14ac:dyDescent="0.25">
      <c r="A23" s="117" t="s">
        <v>106</v>
      </c>
      <c r="B23" s="77">
        <f>+B11/B$10*100</f>
        <v>52.666474488325164</v>
      </c>
      <c r="C23" s="77">
        <f t="shared" ref="C23:F24" si="0">+C11/C$10*100</f>
        <v>51.019845644983462</v>
      </c>
      <c r="D23" s="77">
        <f t="shared" si="0"/>
        <v>51.338066630256698</v>
      </c>
      <c r="E23" s="77">
        <f t="shared" si="0"/>
        <v>51.33832976445396</v>
      </c>
      <c r="F23" s="77">
        <f t="shared" si="0"/>
        <v>51.987447698744774</v>
      </c>
      <c r="G23" s="77">
        <f>+G11/G$10*100</f>
        <v>49.776727081691618</v>
      </c>
      <c r="H23" s="115"/>
      <c r="I23" s="115"/>
      <c r="J23" s="115"/>
    </row>
    <row r="24" spans="1:10" ht="13.8" x14ac:dyDescent="0.25">
      <c r="A24" s="117" t="s">
        <v>104</v>
      </c>
      <c r="B24" s="77">
        <f>+B12/B$10*100</f>
        <v>47.333525511674836</v>
      </c>
      <c r="C24" s="77">
        <f t="shared" si="0"/>
        <v>48.980154355016538</v>
      </c>
      <c r="D24" s="77">
        <f t="shared" si="0"/>
        <v>48.661933369743309</v>
      </c>
      <c r="E24" s="77">
        <f t="shared" si="0"/>
        <v>48.66167023554604</v>
      </c>
      <c r="F24" s="77">
        <f t="shared" si="0"/>
        <v>48.012552301255226</v>
      </c>
      <c r="G24" s="77">
        <f>+G12/G$10*100</f>
        <v>50.223272918308382</v>
      </c>
      <c r="H24" s="115"/>
      <c r="I24" s="115"/>
      <c r="J24" s="115"/>
    </row>
    <row r="25" spans="1:10" ht="13.8" x14ac:dyDescent="0.25">
      <c r="A25" s="116" t="s">
        <v>125</v>
      </c>
      <c r="B25" s="77"/>
      <c r="C25" s="77"/>
      <c r="D25" s="77"/>
      <c r="E25" s="77"/>
      <c r="F25" s="77"/>
      <c r="G25" s="77"/>
      <c r="H25" s="115"/>
      <c r="I25" s="115"/>
      <c r="J25" s="115"/>
    </row>
    <row r="26" spans="1:10" ht="13.8" x14ac:dyDescent="0.25">
      <c r="A26" s="117" t="s">
        <v>106</v>
      </c>
      <c r="B26" s="77">
        <f>+B14/B$13*100</f>
        <v>49.180327868852459</v>
      </c>
      <c r="C26" s="77">
        <f t="shared" ref="C26:F27" si="1">+C14/C$13*100</f>
        <v>54.6875</v>
      </c>
      <c r="D26" s="77">
        <f t="shared" si="1"/>
        <v>57.8125</v>
      </c>
      <c r="E26" s="77">
        <f t="shared" si="1"/>
        <v>53.125</v>
      </c>
      <c r="F26" s="77">
        <f t="shared" si="1"/>
        <v>51.5625</v>
      </c>
      <c r="G26" s="77">
        <f>+G14/G$13*100</f>
        <v>48.214285714285715</v>
      </c>
      <c r="H26" s="115"/>
      <c r="I26" s="115"/>
      <c r="J26" s="115"/>
    </row>
    <row r="27" spans="1:10" ht="13.8" x14ac:dyDescent="0.25">
      <c r="A27" s="117" t="s">
        <v>104</v>
      </c>
      <c r="B27" s="77">
        <f>+B15/B$13*100</f>
        <v>50.819672131147541</v>
      </c>
      <c r="C27" s="77">
        <f t="shared" si="1"/>
        <v>45.3125</v>
      </c>
      <c r="D27" s="77">
        <f t="shared" si="1"/>
        <v>42.1875</v>
      </c>
      <c r="E27" s="77">
        <f t="shared" si="1"/>
        <v>46.875</v>
      </c>
      <c r="F27" s="77">
        <f t="shared" si="1"/>
        <v>48.4375</v>
      </c>
      <c r="G27" s="77">
        <f>+G15/G$13*100</f>
        <v>51.785714285714292</v>
      </c>
      <c r="H27" s="115"/>
      <c r="I27" s="115"/>
      <c r="J27" s="115"/>
    </row>
    <row r="28" spans="1:10" ht="13.8" x14ac:dyDescent="0.25">
      <c r="A28" s="118" t="s">
        <v>151</v>
      </c>
      <c r="B28" s="77"/>
      <c r="C28" s="77"/>
      <c r="D28" s="77"/>
      <c r="E28" s="77"/>
      <c r="F28" s="77"/>
      <c r="G28" s="77"/>
      <c r="H28" s="115"/>
      <c r="I28" s="115"/>
      <c r="J28" s="115"/>
    </row>
    <row r="29" spans="1:10" ht="13.8" x14ac:dyDescent="0.25">
      <c r="A29" s="117" t="s">
        <v>106</v>
      </c>
      <c r="B29" s="77">
        <f t="shared" ref="B29:G30" si="2">+B17/B$16*100</f>
        <v>75</v>
      </c>
      <c r="C29" s="77">
        <f t="shared" si="2"/>
        <v>75</v>
      </c>
      <c r="D29" s="77">
        <f t="shared" si="2"/>
        <v>75</v>
      </c>
      <c r="E29" s="77">
        <f t="shared" si="2"/>
        <v>62.5</v>
      </c>
      <c r="F29" s="77">
        <f t="shared" si="2"/>
        <v>87.5</v>
      </c>
      <c r="G29" s="77">
        <f>+G17/G$16*100</f>
        <v>57.142857142857139</v>
      </c>
      <c r="H29" s="115"/>
      <c r="I29" s="115"/>
      <c r="J29" s="115"/>
    </row>
    <row r="30" spans="1:10" ht="13.8" x14ac:dyDescent="0.25">
      <c r="A30" s="119" t="s">
        <v>104</v>
      </c>
      <c r="B30" s="77">
        <f t="shared" si="2"/>
        <v>25</v>
      </c>
      <c r="C30" s="77">
        <f t="shared" si="2"/>
        <v>25</v>
      </c>
      <c r="D30" s="77">
        <f t="shared" si="2"/>
        <v>25</v>
      </c>
      <c r="E30" s="77">
        <f t="shared" si="2"/>
        <v>37.5</v>
      </c>
      <c r="F30" s="77">
        <f t="shared" si="2"/>
        <v>12.5</v>
      </c>
      <c r="G30" s="77">
        <f>+G18/G$16*100</f>
        <v>42.857142857142854</v>
      </c>
      <c r="H30" s="115"/>
      <c r="I30" s="115"/>
      <c r="J30" s="115"/>
    </row>
    <row r="31" spans="1:10" x14ac:dyDescent="0.25">
      <c r="A31" s="16"/>
      <c r="B31" s="16"/>
      <c r="C31" s="16"/>
      <c r="D31" s="16"/>
      <c r="E31" s="16"/>
      <c r="F31" s="16"/>
      <c r="G31" s="16"/>
      <c r="H31" s="115"/>
      <c r="I31" s="115"/>
      <c r="J31" s="115"/>
    </row>
    <row r="32" spans="1:10" x14ac:dyDescent="0.25">
      <c r="A32" s="115"/>
      <c r="B32" s="115"/>
      <c r="C32" s="115"/>
      <c r="D32" s="115"/>
      <c r="E32" s="115"/>
      <c r="F32" s="115"/>
      <c r="G32" s="115"/>
      <c r="H32" s="115"/>
      <c r="I32" s="115"/>
      <c r="J32" s="115"/>
    </row>
    <row r="33" spans="1:10" x14ac:dyDescent="0.25">
      <c r="A33" s="115"/>
      <c r="B33" s="115"/>
      <c r="C33" s="115"/>
      <c r="D33" s="115"/>
      <c r="E33" s="115"/>
      <c r="F33" s="115"/>
      <c r="G33" s="115"/>
      <c r="H33" s="115"/>
      <c r="I33" s="115"/>
      <c r="J33" s="115"/>
    </row>
    <row r="34" spans="1:10" x14ac:dyDescent="0.25">
      <c r="A34" s="115"/>
      <c r="B34" s="115"/>
      <c r="C34" s="115"/>
      <c r="D34" s="115"/>
      <c r="E34" s="115"/>
      <c r="F34" s="115"/>
      <c r="G34" s="115"/>
      <c r="H34" s="115"/>
      <c r="I34" s="115"/>
      <c r="J34" s="115"/>
    </row>
    <row r="35" spans="1:10" x14ac:dyDescent="0.25">
      <c r="A35" s="115"/>
      <c r="B35" s="115"/>
      <c r="C35" s="115"/>
      <c r="D35" s="115"/>
      <c r="E35" s="115"/>
      <c r="F35" s="115"/>
      <c r="G35" s="115"/>
      <c r="H35" s="115"/>
      <c r="I35" s="115"/>
      <c r="J35" s="115"/>
    </row>
    <row r="36" spans="1:10" x14ac:dyDescent="0.25">
      <c r="A36" s="115"/>
      <c r="B36" s="115"/>
      <c r="C36" s="115"/>
      <c r="D36" s="115"/>
      <c r="E36" s="115"/>
      <c r="F36" s="115"/>
      <c r="G36" s="115"/>
      <c r="H36" s="115"/>
      <c r="I36" s="115"/>
      <c r="J36" s="115"/>
    </row>
    <row r="37" spans="1:10" x14ac:dyDescent="0.25">
      <c r="A37" s="115"/>
      <c r="B37" s="115"/>
      <c r="C37" s="115"/>
      <c r="D37" s="115"/>
      <c r="E37" s="115"/>
      <c r="F37" s="115"/>
      <c r="G37" s="115"/>
      <c r="H37" s="115"/>
      <c r="I37" s="115"/>
      <c r="J37" s="115"/>
    </row>
    <row r="38" spans="1:10" x14ac:dyDescent="0.25">
      <c r="A38" s="115"/>
      <c r="B38" s="115"/>
      <c r="C38" s="115"/>
      <c r="D38" s="115"/>
      <c r="E38" s="115"/>
      <c r="F38" s="115"/>
      <c r="G38" s="115"/>
      <c r="H38" s="115"/>
      <c r="I38" s="115"/>
      <c r="J38" s="115"/>
    </row>
    <row r="39" spans="1:10" x14ac:dyDescent="0.25">
      <c r="A39" s="115"/>
      <c r="B39" s="115"/>
      <c r="C39" s="115"/>
      <c r="D39" s="115"/>
      <c r="E39" s="115"/>
      <c r="F39" s="115"/>
      <c r="G39" s="115"/>
      <c r="H39" s="115"/>
      <c r="I39" s="115"/>
      <c r="J39" s="115"/>
    </row>
    <row r="40" spans="1:10" x14ac:dyDescent="0.25">
      <c r="A40" s="115"/>
      <c r="B40" s="115"/>
      <c r="C40" s="115"/>
      <c r="D40" s="115"/>
      <c r="E40" s="115"/>
      <c r="F40" s="115"/>
      <c r="G40" s="115"/>
      <c r="H40" s="115"/>
      <c r="I40" s="115"/>
      <c r="J40" s="115"/>
    </row>
    <row r="41" spans="1:10" x14ac:dyDescent="0.25">
      <c r="A41" s="115"/>
      <c r="B41" s="115"/>
      <c r="C41" s="115"/>
      <c r="D41" s="115"/>
      <c r="E41" s="115"/>
      <c r="F41" s="115"/>
      <c r="G41" s="115"/>
      <c r="H41" s="115"/>
      <c r="I41" s="115"/>
      <c r="J41" s="115"/>
    </row>
    <row r="42" spans="1:10" x14ac:dyDescent="0.25">
      <c r="A42" s="115"/>
      <c r="B42" s="115"/>
      <c r="C42" s="115"/>
      <c r="D42" s="115"/>
      <c r="E42" s="115"/>
      <c r="F42" s="115"/>
      <c r="G42" s="115"/>
      <c r="H42" s="115"/>
      <c r="I42" s="115"/>
      <c r="J42" s="115"/>
    </row>
    <row r="43" spans="1:10" x14ac:dyDescent="0.25">
      <c r="A43" s="115"/>
      <c r="B43" s="115"/>
      <c r="C43" s="115"/>
      <c r="D43" s="115"/>
      <c r="E43" s="115"/>
      <c r="F43" s="115"/>
      <c r="G43" s="115"/>
      <c r="H43" s="115"/>
      <c r="I43" s="115"/>
      <c r="J43" s="115"/>
    </row>
    <row r="44" spans="1:10" x14ac:dyDescent="0.25">
      <c r="A44" s="115"/>
      <c r="B44" s="115"/>
      <c r="C44" s="115"/>
      <c r="D44" s="115"/>
      <c r="E44" s="115"/>
      <c r="F44" s="115"/>
      <c r="G44" s="115"/>
      <c r="H44" s="115"/>
      <c r="I44" s="115"/>
      <c r="J44" s="115"/>
    </row>
    <row r="45" spans="1:10" x14ac:dyDescent="0.25">
      <c r="A45" s="115"/>
      <c r="B45" s="115"/>
      <c r="C45" s="115"/>
      <c r="D45" s="115"/>
      <c r="E45" s="115"/>
      <c r="F45" s="115"/>
      <c r="G45" s="115"/>
      <c r="H45" s="115"/>
      <c r="I45" s="115"/>
      <c r="J45" s="115"/>
    </row>
    <row r="46" spans="1:10" x14ac:dyDescent="0.25">
      <c r="A46" s="115"/>
      <c r="B46" s="115"/>
      <c r="C46" s="115"/>
      <c r="D46" s="115"/>
      <c r="E46" s="115"/>
      <c r="F46" s="115"/>
      <c r="G46" s="115"/>
      <c r="H46" s="115"/>
      <c r="I46" s="115"/>
      <c r="J46" s="115"/>
    </row>
    <row r="47" spans="1:10" x14ac:dyDescent="0.25">
      <c r="A47" s="115"/>
      <c r="B47" s="115"/>
      <c r="C47" s="115"/>
      <c r="D47" s="115"/>
      <c r="E47" s="115"/>
      <c r="F47" s="115"/>
      <c r="G47" s="115"/>
      <c r="H47" s="115"/>
      <c r="I47" s="115"/>
      <c r="J47" s="115"/>
    </row>
    <row r="48" spans="1:10" x14ac:dyDescent="0.25">
      <c r="A48" s="115"/>
      <c r="B48" s="115"/>
      <c r="C48" s="115"/>
      <c r="D48" s="115"/>
      <c r="E48" s="115"/>
      <c r="F48" s="115"/>
      <c r="G48" s="115"/>
      <c r="H48" s="115"/>
      <c r="I48" s="115"/>
      <c r="J48" s="115"/>
    </row>
    <row r="49" spans="1:10" x14ac:dyDescent="0.25">
      <c r="A49" s="115"/>
      <c r="B49" s="115"/>
      <c r="C49" s="115"/>
      <c r="D49" s="115"/>
      <c r="E49" s="115"/>
      <c r="F49" s="115"/>
      <c r="G49" s="115"/>
      <c r="H49" s="115"/>
      <c r="I49" s="115"/>
      <c r="J49" s="115"/>
    </row>
    <row r="50" spans="1:10" x14ac:dyDescent="0.25">
      <c r="A50" s="115"/>
      <c r="B50" s="115"/>
      <c r="C50" s="115"/>
      <c r="D50" s="115"/>
      <c r="E50" s="115"/>
      <c r="F50" s="115"/>
      <c r="G50" s="115"/>
      <c r="H50" s="115"/>
      <c r="I50" s="115"/>
      <c r="J50" s="115"/>
    </row>
    <row r="51" spans="1:10" x14ac:dyDescent="0.25">
      <c r="A51" s="115"/>
      <c r="B51" s="115"/>
      <c r="C51" s="115"/>
      <c r="D51" s="115"/>
      <c r="E51" s="115"/>
      <c r="F51" s="115"/>
      <c r="G51" s="115"/>
      <c r="H51" s="115"/>
      <c r="I51" s="115"/>
      <c r="J51" s="115"/>
    </row>
    <row r="52" spans="1:10" x14ac:dyDescent="0.25">
      <c r="A52" s="115"/>
      <c r="B52" s="115"/>
      <c r="C52" s="115"/>
      <c r="D52" s="115"/>
      <c r="E52" s="115"/>
      <c r="F52" s="115"/>
      <c r="G52" s="115"/>
      <c r="H52" s="115"/>
      <c r="I52" s="115"/>
      <c r="J52" s="115"/>
    </row>
    <row r="53" spans="1:10" x14ac:dyDescent="0.25">
      <c r="A53" s="115"/>
      <c r="B53" s="115"/>
      <c r="C53" s="115"/>
      <c r="D53" s="115"/>
      <c r="E53" s="115"/>
      <c r="F53" s="115"/>
      <c r="G53" s="115"/>
      <c r="H53" s="115"/>
      <c r="I53" s="115"/>
      <c r="J53" s="115"/>
    </row>
    <row r="54" spans="1:10" x14ac:dyDescent="0.25">
      <c r="A54" s="115"/>
      <c r="B54" s="115"/>
      <c r="C54" s="115"/>
      <c r="D54" s="115"/>
      <c r="E54" s="115"/>
      <c r="F54" s="115"/>
      <c r="G54" s="115"/>
      <c r="H54" s="115"/>
      <c r="I54" s="115"/>
      <c r="J54" s="115"/>
    </row>
    <row r="55" spans="1:10" x14ac:dyDescent="0.25">
      <c r="A55" s="115"/>
      <c r="B55" s="115"/>
      <c r="C55" s="115"/>
      <c r="D55" s="115"/>
      <c r="E55" s="115"/>
      <c r="F55" s="115"/>
      <c r="G55" s="115"/>
      <c r="H55" s="115"/>
      <c r="I55" s="115"/>
      <c r="J55" s="115"/>
    </row>
    <row r="56" spans="1:10" x14ac:dyDescent="0.25">
      <c r="A56" s="115"/>
      <c r="B56" s="115"/>
      <c r="C56" s="115"/>
      <c r="D56" s="115"/>
      <c r="E56" s="115"/>
      <c r="F56" s="115"/>
      <c r="G56" s="115"/>
      <c r="H56" s="115"/>
      <c r="I56" s="115"/>
      <c r="J56" s="115"/>
    </row>
    <row r="57" spans="1:10" x14ac:dyDescent="0.25">
      <c r="A57" s="115"/>
      <c r="B57" s="115"/>
      <c r="C57" s="115"/>
      <c r="D57" s="115"/>
      <c r="E57" s="115"/>
      <c r="F57" s="115"/>
      <c r="G57" s="115"/>
      <c r="H57" s="115"/>
      <c r="I57" s="115"/>
      <c r="J57" s="115"/>
    </row>
    <row r="58" spans="1:10" x14ac:dyDescent="0.25">
      <c r="A58" s="115"/>
      <c r="B58" s="115"/>
      <c r="C58" s="115"/>
      <c r="D58" s="115"/>
      <c r="E58" s="115"/>
      <c r="F58" s="115"/>
      <c r="G58" s="115"/>
      <c r="H58" s="115"/>
      <c r="I58" s="115"/>
      <c r="J58" s="115"/>
    </row>
    <row r="59" spans="1:10" x14ac:dyDescent="0.25">
      <c r="A59" s="115"/>
      <c r="B59" s="115"/>
      <c r="C59" s="115"/>
      <c r="D59" s="115"/>
      <c r="E59" s="115"/>
      <c r="F59" s="115"/>
      <c r="G59" s="115"/>
      <c r="H59" s="115"/>
      <c r="I59" s="115"/>
      <c r="J59" s="115"/>
    </row>
    <row r="60" spans="1:10" x14ac:dyDescent="0.25">
      <c r="A60" s="115"/>
      <c r="B60" s="115"/>
      <c r="C60" s="115"/>
      <c r="D60" s="115"/>
      <c r="E60" s="115"/>
      <c r="F60" s="115"/>
      <c r="G60" s="115"/>
      <c r="H60" s="115"/>
      <c r="I60" s="115"/>
      <c r="J60" s="115"/>
    </row>
    <row r="61" spans="1:10" x14ac:dyDescent="0.25">
      <c r="A61" s="115"/>
      <c r="B61" s="115"/>
      <c r="C61" s="115"/>
      <c r="D61" s="115"/>
      <c r="E61" s="115"/>
      <c r="F61" s="115"/>
      <c r="G61" s="115"/>
      <c r="H61" s="115"/>
      <c r="I61" s="115"/>
      <c r="J61" s="115"/>
    </row>
    <row r="62" spans="1:10" x14ac:dyDescent="0.25">
      <c r="A62" s="115"/>
      <c r="B62" s="115"/>
      <c r="C62" s="115"/>
      <c r="D62" s="115"/>
      <c r="E62" s="115"/>
      <c r="F62" s="115"/>
      <c r="G62" s="115"/>
      <c r="H62" s="115"/>
      <c r="I62" s="115"/>
      <c r="J62" s="115"/>
    </row>
    <row r="63" spans="1:10" x14ac:dyDescent="0.25">
      <c r="A63" s="115"/>
      <c r="B63" s="115"/>
      <c r="C63" s="115"/>
      <c r="D63" s="115"/>
      <c r="E63" s="115"/>
      <c r="F63" s="115"/>
      <c r="G63" s="115"/>
      <c r="H63" s="115"/>
      <c r="I63" s="115"/>
      <c r="J63" s="115"/>
    </row>
    <row r="64" spans="1:10" x14ac:dyDescent="0.25">
      <c r="A64" s="115"/>
      <c r="B64" s="115"/>
      <c r="C64" s="115"/>
      <c r="D64" s="115"/>
      <c r="E64" s="115"/>
      <c r="F64" s="115"/>
      <c r="G64" s="115"/>
      <c r="H64" s="115"/>
      <c r="I64" s="115"/>
      <c r="J64" s="115"/>
    </row>
    <row r="65" spans="1:10" x14ac:dyDescent="0.25">
      <c r="A65" s="115"/>
      <c r="B65" s="115"/>
      <c r="C65" s="115"/>
      <c r="D65" s="115"/>
      <c r="E65" s="115"/>
      <c r="F65" s="115"/>
      <c r="G65" s="115"/>
      <c r="H65" s="115"/>
      <c r="I65" s="115"/>
      <c r="J65" s="115"/>
    </row>
    <row r="66" spans="1:10" x14ac:dyDescent="0.25">
      <c r="A66" s="115"/>
      <c r="B66" s="115"/>
      <c r="C66" s="115"/>
      <c r="D66" s="115"/>
      <c r="E66" s="115"/>
      <c r="F66" s="115"/>
      <c r="G66" s="115"/>
      <c r="H66" s="115"/>
      <c r="I66" s="115"/>
      <c r="J66" s="115"/>
    </row>
    <row r="67" spans="1:10" x14ac:dyDescent="0.25">
      <c r="A67" s="115"/>
      <c r="B67" s="115"/>
      <c r="C67" s="115"/>
      <c r="D67" s="115"/>
      <c r="E67" s="115"/>
      <c r="F67" s="115"/>
      <c r="G67" s="115"/>
      <c r="H67" s="115"/>
      <c r="I67" s="115"/>
      <c r="J67" s="115"/>
    </row>
    <row r="68" spans="1:10" x14ac:dyDescent="0.25">
      <c r="A68" s="115"/>
      <c r="B68" s="115"/>
      <c r="C68" s="115"/>
      <c r="D68" s="115"/>
      <c r="E68" s="115"/>
      <c r="F68" s="115"/>
      <c r="G68" s="115"/>
      <c r="H68" s="115"/>
      <c r="I68" s="115"/>
      <c r="J68" s="115"/>
    </row>
    <row r="69" spans="1:10" x14ac:dyDescent="0.25">
      <c r="A69" s="115"/>
      <c r="B69" s="115"/>
      <c r="C69" s="115"/>
      <c r="D69" s="115"/>
      <c r="E69" s="115"/>
      <c r="F69" s="115"/>
      <c r="G69" s="115"/>
      <c r="H69" s="115"/>
      <c r="I69" s="115"/>
      <c r="J69" s="115"/>
    </row>
    <row r="70" spans="1:10" x14ac:dyDescent="0.25">
      <c r="A70" s="115"/>
      <c r="B70" s="115"/>
      <c r="C70" s="115"/>
      <c r="D70" s="115"/>
      <c r="E70" s="115"/>
      <c r="F70" s="115"/>
      <c r="G70" s="115"/>
      <c r="H70" s="115"/>
      <c r="I70" s="115"/>
      <c r="J70" s="115"/>
    </row>
    <row r="71" spans="1:10" x14ac:dyDescent="0.25">
      <c r="A71" s="115"/>
      <c r="B71" s="115"/>
      <c r="C71" s="115"/>
      <c r="D71" s="115"/>
      <c r="E71" s="115"/>
      <c r="F71" s="115"/>
      <c r="G71" s="115"/>
      <c r="H71" s="115"/>
      <c r="I71" s="115"/>
      <c r="J71" s="115"/>
    </row>
    <row r="72" spans="1:10" x14ac:dyDescent="0.25">
      <c r="A72" s="115"/>
      <c r="B72" s="115"/>
      <c r="C72" s="115"/>
      <c r="D72" s="115"/>
      <c r="E72" s="115"/>
      <c r="F72" s="115"/>
      <c r="G72" s="115"/>
      <c r="H72" s="115"/>
      <c r="I72" s="115"/>
      <c r="J72" s="115"/>
    </row>
    <row r="73" spans="1:10" x14ac:dyDescent="0.25">
      <c r="A73" s="115"/>
      <c r="B73" s="115"/>
      <c r="C73" s="115"/>
      <c r="D73" s="115"/>
      <c r="E73" s="115"/>
      <c r="F73" s="115"/>
      <c r="G73" s="115"/>
      <c r="H73" s="115"/>
      <c r="I73" s="115"/>
      <c r="J73" s="115"/>
    </row>
    <row r="74" spans="1:10" x14ac:dyDescent="0.25">
      <c r="A74" s="115"/>
      <c r="B74" s="115"/>
      <c r="C74" s="115"/>
      <c r="D74" s="115"/>
      <c r="E74" s="115"/>
      <c r="F74" s="115"/>
      <c r="G74" s="115"/>
      <c r="H74" s="115"/>
      <c r="I74" s="115"/>
      <c r="J74" s="115"/>
    </row>
    <row r="75" spans="1:10" x14ac:dyDescent="0.25">
      <c r="A75" s="115"/>
      <c r="B75" s="115"/>
      <c r="C75" s="115"/>
      <c r="D75" s="115"/>
      <c r="E75" s="115"/>
      <c r="F75" s="115"/>
      <c r="G75" s="115"/>
      <c r="H75" s="115"/>
      <c r="I75" s="115"/>
      <c r="J75" s="115"/>
    </row>
    <row r="76" spans="1:10" x14ac:dyDescent="0.25">
      <c r="A76" s="115"/>
      <c r="B76" s="115"/>
      <c r="C76" s="115"/>
      <c r="D76" s="115"/>
      <c r="E76" s="115"/>
      <c r="F76" s="115"/>
      <c r="G76" s="115"/>
      <c r="H76" s="115"/>
      <c r="I76" s="115"/>
      <c r="J76" s="115"/>
    </row>
    <row r="77" spans="1:10" x14ac:dyDescent="0.25">
      <c r="A77" s="115"/>
      <c r="B77" s="115"/>
      <c r="C77" s="115"/>
      <c r="D77" s="115"/>
      <c r="E77" s="115"/>
      <c r="F77" s="115"/>
      <c r="G77" s="115"/>
      <c r="H77" s="115"/>
      <c r="I77" s="115"/>
      <c r="J77" s="115"/>
    </row>
    <row r="78" spans="1:10" x14ac:dyDescent="0.25">
      <c r="A78" s="115"/>
      <c r="B78" s="115"/>
      <c r="C78" s="115"/>
      <c r="D78" s="115"/>
      <c r="E78" s="115"/>
      <c r="F78" s="115"/>
      <c r="G78" s="115"/>
      <c r="H78" s="115"/>
      <c r="I78" s="115"/>
      <c r="J78" s="115"/>
    </row>
    <row r="79" spans="1:10" x14ac:dyDescent="0.25">
      <c r="A79" s="115"/>
      <c r="B79" s="115"/>
      <c r="C79" s="115"/>
      <c r="D79" s="115"/>
      <c r="E79" s="115"/>
      <c r="F79" s="115"/>
      <c r="G79" s="115"/>
      <c r="H79" s="115"/>
      <c r="I79" s="115"/>
      <c r="J79" s="115"/>
    </row>
    <row r="80" spans="1:10" x14ac:dyDescent="0.25">
      <c r="A80" s="115"/>
      <c r="B80" s="115"/>
      <c r="C80" s="115"/>
      <c r="D80" s="115"/>
      <c r="E80" s="115"/>
      <c r="F80" s="115"/>
      <c r="G80" s="115"/>
      <c r="H80" s="115"/>
      <c r="I80" s="115"/>
      <c r="J80" s="115"/>
    </row>
    <row r="81" spans="1:10" x14ac:dyDescent="0.25">
      <c r="A81" s="115"/>
      <c r="B81" s="115"/>
      <c r="C81" s="115"/>
      <c r="D81" s="115"/>
      <c r="E81" s="115"/>
      <c r="F81" s="115"/>
      <c r="G81" s="115"/>
      <c r="H81" s="115"/>
      <c r="I81" s="115"/>
      <c r="J81" s="115"/>
    </row>
    <row r="82" spans="1:10" x14ac:dyDescent="0.25">
      <c r="A82" s="115"/>
      <c r="B82" s="115"/>
      <c r="C82" s="115"/>
      <c r="D82" s="115"/>
      <c r="E82" s="115"/>
      <c r="F82" s="115"/>
      <c r="G82" s="115"/>
      <c r="H82" s="115"/>
      <c r="I82" s="115"/>
      <c r="J82" s="115"/>
    </row>
    <row r="83" spans="1:10" x14ac:dyDescent="0.25">
      <c r="A83" s="115"/>
      <c r="B83" s="115"/>
      <c r="C83" s="115"/>
      <c r="D83" s="115"/>
      <c r="E83" s="115"/>
      <c r="F83" s="115"/>
      <c r="G83" s="115"/>
      <c r="H83" s="115"/>
      <c r="I83" s="115"/>
      <c r="J83" s="115"/>
    </row>
    <row r="84" spans="1:10" x14ac:dyDescent="0.25">
      <c r="A84" s="115"/>
      <c r="B84" s="115"/>
      <c r="C84" s="115"/>
      <c r="D84" s="115"/>
      <c r="E84" s="115"/>
      <c r="F84" s="115"/>
      <c r="G84" s="115"/>
      <c r="H84" s="115"/>
      <c r="I84" s="115"/>
      <c r="J84" s="115"/>
    </row>
    <row r="85" spans="1:10" x14ac:dyDescent="0.25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x14ac:dyDescent="0.25">
      <c r="A86" s="115"/>
      <c r="B86" s="115"/>
      <c r="C86" s="115"/>
      <c r="D86" s="115"/>
      <c r="E86" s="115"/>
      <c r="F86" s="115"/>
      <c r="G86" s="115"/>
      <c r="H86" s="115"/>
      <c r="I86" s="115"/>
      <c r="J86" s="115"/>
    </row>
    <row r="87" spans="1:10" x14ac:dyDescent="0.25">
      <c r="A87" s="115"/>
      <c r="B87" s="115"/>
      <c r="C87" s="115"/>
      <c r="D87" s="115"/>
      <c r="E87" s="115"/>
      <c r="F87" s="115"/>
      <c r="G87" s="115"/>
      <c r="H87" s="115"/>
      <c r="I87" s="115"/>
      <c r="J87" s="115"/>
    </row>
    <row r="88" spans="1:10" x14ac:dyDescent="0.25">
      <c r="A88" s="115"/>
      <c r="B88" s="115"/>
      <c r="C88" s="115"/>
      <c r="D88" s="115"/>
      <c r="E88" s="115"/>
      <c r="F88" s="115"/>
      <c r="G88" s="115"/>
      <c r="H88" s="115"/>
      <c r="I88" s="115"/>
      <c r="J88" s="115"/>
    </row>
    <row r="89" spans="1:10" x14ac:dyDescent="0.25">
      <c r="A89" s="115"/>
      <c r="B89" s="115"/>
      <c r="C89" s="115"/>
      <c r="D89" s="115"/>
      <c r="E89" s="115"/>
      <c r="F89" s="115"/>
      <c r="G89" s="115"/>
      <c r="H89" s="115"/>
      <c r="I89" s="115"/>
      <c r="J89" s="115"/>
    </row>
    <row r="90" spans="1:10" x14ac:dyDescent="0.25">
      <c r="A90" s="115"/>
      <c r="B90" s="115"/>
      <c r="C90" s="115"/>
      <c r="D90" s="115"/>
      <c r="E90" s="115"/>
      <c r="F90" s="115"/>
      <c r="G90" s="115"/>
      <c r="H90" s="115"/>
      <c r="I90" s="115"/>
      <c r="J90" s="115"/>
    </row>
    <row r="91" spans="1:10" x14ac:dyDescent="0.25">
      <c r="A91" s="115"/>
      <c r="B91" s="115"/>
      <c r="C91" s="115"/>
      <c r="D91" s="115"/>
      <c r="E91" s="115"/>
      <c r="F91" s="115"/>
      <c r="G91" s="115"/>
      <c r="H91" s="115"/>
      <c r="I91" s="115"/>
      <c r="J91" s="115"/>
    </row>
    <row r="92" spans="1:10" x14ac:dyDescent="0.25">
      <c r="A92" s="115"/>
      <c r="B92" s="115"/>
      <c r="C92" s="115"/>
      <c r="D92" s="115"/>
      <c r="E92" s="115"/>
      <c r="F92" s="115"/>
      <c r="G92" s="115"/>
      <c r="H92" s="115"/>
      <c r="I92" s="115"/>
      <c r="J92" s="115"/>
    </row>
    <row r="93" spans="1:10" x14ac:dyDescent="0.25">
      <c r="A93" s="115"/>
      <c r="B93" s="115"/>
      <c r="C93" s="115"/>
      <c r="D93" s="115"/>
      <c r="E93" s="115"/>
      <c r="F93" s="115"/>
      <c r="G93" s="115"/>
      <c r="H93" s="115"/>
      <c r="I93" s="115"/>
      <c r="J93" s="115"/>
    </row>
    <row r="94" spans="1:10" x14ac:dyDescent="0.25">
      <c r="A94" s="115"/>
      <c r="B94" s="115"/>
      <c r="C94" s="115"/>
      <c r="D94" s="115"/>
      <c r="E94" s="115"/>
      <c r="F94" s="115"/>
      <c r="G94" s="115"/>
      <c r="H94" s="115"/>
      <c r="I94" s="115"/>
      <c r="J94" s="115"/>
    </row>
    <row r="95" spans="1:10" x14ac:dyDescent="0.25">
      <c r="A95" s="115"/>
      <c r="B95" s="115"/>
      <c r="C95" s="115"/>
      <c r="D95" s="115"/>
      <c r="E95" s="115"/>
      <c r="F95" s="115"/>
      <c r="G95" s="115"/>
      <c r="H95" s="115"/>
      <c r="I95" s="115"/>
      <c r="J95" s="115"/>
    </row>
    <row r="96" spans="1:10" x14ac:dyDescent="0.25">
      <c r="A96" s="115"/>
      <c r="B96" s="115"/>
      <c r="C96" s="115"/>
      <c r="D96" s="115"/>
      <c r="E96" s="115"/>
      <c r="F96" s="115"/>
      <c r="G96" s="115"/>
      <c r="H96" s="115"/>
      <c r="I96" s="115"/>
      <c r="J96" s="115"/>
    </row>
    <row r="97" spans="1:10" x14ac:dyDescent="0.25">
      <c r="A97" s="115"/>
      <c r="B97" s="115"/>
      <c r="C97" s="115"/>
      <c r="D97" s="115"/>
      <c r="E97" s="115"/>
      <c r="F97" s="115"/>
      <c r="G97" s="115"/>
      <c r="H97" s="115"/>
      <c r="I97" s="115"/>
      <c r="J97" s="115"/>
    </row>
    <row r="98" spans="1:10" x14ac:dyDescent="0.25">
      <c r="A98" s="115"/>
      <c r="B98" s="115"/>
      <c r="C98" s="115"/>
      <c r="D98" s="115"/>
      <c r="E98" s="115"/>
      <c r="F98" s="115"/>
      <c r="G98" s="115"/>
      <c r="H98" s="115"/>
      <c r="I98" s="115"/>
      <c r="J98" s="115"/>
    </row>
    <row r="99" spans="1:10" x14ac:dyDescent="0.25">
      <c r="A99" s="115"/>
      <c r="B99" s="115"/>
      <c r="C99" s="115"/>
      <c r="D99" s="115"/>
      <c r="E99" s="115"/>
      <c r="F99" s="115"/>
      <c r="G99" s="115"/>
      <c r="H99" s="115"/>
      <c r="I99" s="115"/>
      <c r="J99" s="115"/>
    </row>
    <row r="100" spans="1:10" x14ac:dyDescent="0.25">
      <c r="A100" s="115"/>
      <c r="B100" s="115"/>
      <c r="C100" s="115"/>
      <c r="D100" s="115"/>
      <c r="E100" s="115"/>
      <c r="F100" s="115"/>
      <c r="G100" s="115"/>
      <c r="H100" s="115"/>
      <c r="I100" s="115"/>
      <c r="J100" s="115"/>
    </row>
    <row r="101" spans="1:10" x14ac:dyDescent="0.25">
      <c r="A101" s="115"/>
      <c r="B101" s="115"/>
      <c r="C101" s="115"/>
      <c r="D101" s="115"/>
      <c r="E101" s="115"/>
      <c r="F101" s="115"/>
      <c r="G101" s="115"/>
      <c r="H101" s="115"/>
      <c r="I101" s="115"/>
      <c r="J101" s="115"/>
    </row>
    <row r="102" spans="1:10" x14ac:dyDescent="0.25">
      <c r="A102" s="115"/>
      <c r="B102" s="115"/>
      <c r="C102" s="115"/>
      <c r="D102" s="115"/>
      <c r="E102" s="115"/>
      <c r="F102" s="115"/>
      <c r="G102" s="115"/>
      <c r="H102" s="115"/>
      <c r="I102" s="115"/>
      <c r="J102" s="115"/>
    </row>
    <row r="103" spans="1:10" x14ac:dyDescent="0.25">
      <c r="A103" s="115"/>
      <c r="B103" s="115"/>
      <c r="C103" s="115"/>
      <c r="D103" s="115"/>
      <c r="E103" s="115"/>
      <c r="F103" s="115"/>
      <c r="G103" s="115"/>
      <c r="H103" s="115"/>
      <c r="I103" s="115"/>
      <c r="J103" s="115"/>
    </row>
    <row r="104" spans="1:10" x14ac:dyDescent="0.25">
      <c r="A104" s="115"/>
      <c r="B104" s="115"/>
      <c r="C104" s="115"/>
      <c r="D104" s="115"/>
      <c r="E104" s="115"/>
      <c r="F104" s="115"/>
      <c r="G104" s="115"/>
      <c r="H104" s="115"/>
      <c r="I104" s="115"/>
      <c r="J104" s="115"/>
    </row>
    <row r="105" spans="1:10" x14ac:dyDescent="0.25">
      <c r="A105" s="115"/>
      <c r="B105" s="115"/>
      <c r="C105" s="115"/>
      <c r="D105" s="115"/>
      <c r="E105" s="115"/>
      <c r="F105" s="115"/>
      <c r="G105" s="115"/>
      <c r="H105" s="115"/>
      <c r="I105" s="115"/>
      <c r="J105" s="115"/>
    </row>
    <row r="106" spans="1:10" x14ac:dyDescent="0.25">
      <c r="A106" s="115"/>
      <c r="B106" s="115"/>
      <c r="C106" s="115"/>
      <c r="D106" s="115"/>
      <c r="E106" s="115"/>
      <c r="F106" s="115"/>
      <c r="G106" s="115"/>
      <c r="H106" s="115"/>
      <c r="I106" s="115"/>
      <c r="J106" s="115"/>
    </row>
    <row r="107" spans="1:10" x14ac:dyDescent="0.25">
      <c r="A107" s="115"/>
      <c r="B107" s="115"/>
      <c r="C107" s="115"/>
      <c r="D107" s="115"/>
      <c r="E107" s="115"/>
      <c r="F107" s="115"/>
      <c r="G107" s="115"/>
      <c r="H107" s="115"/>
      <c r="I107" s="115"/>
      <c r="J107" s="115"/>
    </row>
    <row r="108" spans="1:10" x14ac:dyDescent="0.25">
      <c r="A108" s="115"/>
      <c r="B108" s="115"/>
      <c r="C108" s="115"/>
      <c r="D108" s="115"/>
      <c r="E108" s="115"/>
      <c r="F108" s="115"/>
      <c r="G108" s="115"/>
      <c r="H108" s="115"/>
      <c r="I108" s="115"/>
      <c r="J108" s="115"/>
    </row>
    <row r="109" spans="1:10" x14ac:dyDescent="0.25">
      <c r="A109" s="115"/>
      <c r="B109" s="115"/>
      <c r="C109" s="115"/>
      <c r="D109" s="115"/>
      <c r="E109" s="115"/>
      <c r="F109" s="115"/>
      <c r="G109" s="115"/>
      <c r="H109" s="115"/>
      <c r="I109" s="115"/>
      <c r="J109" s="115"/>
    </row>
    <row r="110" spans="1:10" x14ac:dyDescent="0.25">
      <c r="A110" s="115"/>
      <c r="B110" s="115"/>
      <c r="C110" s="115"/>
      <c r="D110" s="115"/>
      <c r="E110" s="115"/>
      <c r="F110" s="115"/>
      <c r="G110" s="115"/>
      <c r="H110" s="115"/>
      <c r="I110" s="115"/>
      <c r="J110" s="115"/>
    </row>
    <row r="111" spans="1:10" x14ac:dyDescent="0.25">
      <c r="A111" s="115"/>
      <c r="B111" s="115"/>
      <c r="C111" s="115"/>
      <c r="D111" s="115"/>
      <c r="E111" s="115"/>
      <c r="F111" s="115"/>
      <c r="G111" s="115"/>
      <c r="H111" s="115"/>
      <c r="I111" s="115"/>
      <c r="J111" s="115"/>
    </row>
    <row r="112" spans="1:10" x14ac:dyDescent="0.25">
      <c r="A112" s="115"/>
      <c r="B112" s="115"/>
      <c r="C112" s="115"/>
      <c r="D112" s="115"/>
      <c r="E112" s="115"/>
      <c r="F112" s="115"/>
      <c r="G112" s="115"/>
      <c r="H112" s="115"/>
      <c r="I112" s="115"/>
      <c r="J112" s="115"/>
    </row>
    <row r="113" spans="1:10" x14ac:dyDescent="0.25">
      <c r="A113" s="115"/>
      <c r="B113" s="115"/>
      <c r="C113" s="115"/>
      <c r="D113" s="115"/>
      <c r="E113" s="115"/>
      <c r="F113" s="115"/>
      <c r="G113" s="115"/>
      <c r="H113" s="115"/>
      <c r="I113" s="115"/>
      <c r="J113" s="115"/>
    </row>
    <row r="114" spans="1:10" x14ac:dyDescent="0.25">
      <c r="A114" s="115"/>
      <c r="B114" s="115"/>
      <c r="C114" s="115"/>
      <c r="D114" s="115"/>
      <c r="E114" s="115"/>
      <c r="F114" s="115"/>
      <c r="G114" s="115"/>
      <c r="H114" s="115"/>
      <c r="I114" s="115"/>
      <c r="J114" s="115"/>
    </row>
    <row r="115" spans="1:10" x14ac:dyDescent="0.25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</row>
    <row r="116" spans="1:10" x14ac:dyDescent="0.25">
      <c r="A116" s="115"/>
      <c r="B116" s="115"/>
      <c r="C116" s="115"/>
      <c r="D116" s="115"/>
      <c r="E116" s="115"/>
      <c r="F116" s="115"/>
      <c r="G116" s="115"/>
      <c r="H116" s="115"/>
      <c r="I116" s="115"/>
      <c r="J116" s="115"/>
    </row>
    <row r="117" spans="1:10" x14ac:dyDescent="0.25">
      <c r="A117" s="115"/>
      <c r="B117" s="115"/>
      <c r="C117" s="115"/>
      <c r="D117" s="115"/>
      <c r="E117" s="115"/>
      <c r="F117" s="115"/>
      <c r="G117" s="115"/>
      <c r="H117" s="115"/>
      <c r="I117" s="115"/>
      <c r="J117" s="115"/>
    </row>
    <row r="118" spans="1:10" x14ac:dyDescent="0.25">
      <c r="A118" s="115"/>
      <c r="B118" s="115"/>
      <c r="C118" s="115"/>
      <c r="D118" s="115"/>
      <c r="E118" s="115"/>
      <c r="F118" s="115"/>
      <c r="G118" s="115"/>
      <c r="H118" s="115"/>
      <c r="I118" s="115"/>
      <c r="J118" s="115"/>
    </row>
    <row r="119" spans="1:10" x14ac:dyDescent="0.25">
      <c r="A119" s="115"/>
      <c r="B119" s="115"/>
      <c r="C119" s="115"/>
      <c r="D119" s="115"/>
      <c r="E119" s="115"/>
      <c r="F119" s="115"/>
      <c r="G119" s="115"/>
      <c r="H119" s="115"/>
      <c r="I119" s="115"/>
      <c r="J119" s="115"/>
    </row>
    <row r="120" spans="1:10" x14ac:dyDescent="0.25">
      <c r="A120" s="115"/>
      <c r="B120" s="115"/>
      <c r="C120" s="115"/>
      <c r="D120" s="115"/>
      <c r="E120" s="115"/>
      <c r="F120" s="115"/>
      <c r="G120" s="115"/>
      <c r="H120" s="115"/>
      <c r="I120" s="115"/>
      <c r="J120" s="115"/>
    </row>
    <row r="121" spans="1:10" x14ac:dyDescent="0.25">
      <c r="A121" s="115"/>
      <c r="B121" s="115"/>
      <c r="C121" s="115"/>
      <c r="D121" s="115"/>
      <c r="E121" s="115"/>
      <c r="F121" s="115"/>
      <c r="G121" s="115"/>
      <c r="H121" s="115"/>
      <c r="I121" s="115"/>
      <c r="J121" s="115"/>
    </row>
    <row r="122" spans="1:10" x14ac:dyDescent="0.25">
      <c r="A122" s="115"/>
      <c r="B122" s="115"/>
      <c r="C122" s="115"/>
      <c r="D122" s="115"/>
      <c r="E122" s="115"/>
      <c r="F122" s="115"/>
      <c r="G122" s="115"/>
      <c r="H122" s="115"/>
      <c r="I122" s="115"/>
      <c r="J122" s="115"/>
    </row>
    <row r="123" spans="1:10" x14ac:dyDescent="0.25">
      <c r="A123" s="115"/>
      <c r="B123" s="115"/>
      <c r="C123" s="115"/>
      <c r="D123" s="115"/>
      <c r="E123" s="115"/>
      <c r="F123" s="115"/>
      <c r="G123" s="115"/>
      <c r="H123" s="115"/>
      <c r="I123" s="115"/>
      <c r="J123" s="115"/>
    </row>
    <row r="124" spans="1:10" x14ac:dyDescent="0.25">
      <c r="A124" s="115"/>
      <c r="B124" s="115"/>
      <c r="C124" s="115"/>
      <c r="D124" s="115"/>
      <c r="E124" s="115"/>
      <c r="F124" s="115"/>
      <c r="G124" s="115"/>
      <c r="H124" s="115"/>
      <c r="I124" s="115"/>
      <c r="J124" s="115"/>
    </row>
    <row r="125" spans="1:10" x14ac:dyDescent="0.25">
      <c r="A125" s="115"/>
      <c r="B125" s="115"/>
      <c r="C125" s="115"/>
      <c r="D125" s="115"/>
      <c r="E125" s="115"/>
      <c r="F125" s="115"/>
      <c r="G125" s="115"/>
      <c r="H125" s="115"/>
      <c r="I125" s="115"/>
      <c r="J125" s="115"/>
    </row>
    <row r="126" spans="1:10" x14ac:dyDescent="0.25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</row>
    <row r="127" spans="1:10" x14ac:dyDescent="0.25">
      <c r="A127" s="115"/>
      <c r="B127" s="115"/>
      <c r="C127" s="115"/>
      <c r="D127" s="115"/>
      <c r="E127" s="115"/>
      <c r="F127" s="115"/>
      <c r="G127" s="115"/>
      <c r="H127" s="115"/>
      <c r="I127" s="115"/>
      <c r="J127" s="115"/>
    </row>
    <row r="128" spans="1:10" x14ac:dyDescent="0.25">
      <c r="A128" s="115"/>
      <c r="B128" s="115"/>
      <c r="C128" s="115"/>
      <c r="D128" s="115"/>
      <c r="E128" s="115"/>
      <c r="F128" s="115"/>
      <c r="G128" s="115"/>
      <c r="H128" s="115"/>
      <c r="I128" s="115"/>
      <c r="J128" s="115"/>
    </row>
    <row r="129" spans="1:10" x14ac:dyDescent="0.25">
      <c r="A129" s="115"/>
      <c r="B129" s="115"/>
      <c r="C129" s="115"/>
      <c r="D129" s="115"/>
      <c r="E129" s="115"/>
      <c r="F129" s="115"/>
      <c r="G129" s="115"/>
      <c r="H129" s="115"/>
      <c r="I129" s="115"/>
      <c r="J129" s="115"/>
    </row>
    <row r="130" spans="1:10" x14ac:dyDescent="0.25">
      <c r="A130" s="115"/>
      <c r="B130" s="115"/>
      <c r="C130" s="115"/>
      <c r="D130" s="115"/>
      <c r="E130" s="115"/>
      <c r="F130" s="115"/>
      <c r="G130" s="115"/>
      <c r="H130" s="115"/>
      <c r="I130" s="115"/>
      <c r="J130" s="115"/>
    </row>
    <row r="131" spans="1:10" x14ac:dyDescent="0.25">
      <c r="A131" s="115"/>
      <c r="B131" s="115"/>
      <c r="C131" s="115"/>
      <c r="D131" s="115"/>
      <c r="E131" s="115"/>
      <c r="F131" s="115"/>
      <c r="G131" s="115"/>
      <c r="H131" s="115"/>
      <c r="I131" s="115"/>
      <c r="J131" s="115"/>
    </row>
    <row r="132" spans="1:10" x14ac:dyDescent="0.25">
      <c r="A132" s="115"/>
      <c r="B132" s="115"/>
      <c r="C132" s="115"/>
      <c r="D132" s="115"/>
      <c r="E132" s="115"/>
      <c r="F132" s="115"/>
      <c r="G132" s="115"/>
      <c r="H132" s="115"/>
      <c r="I132" s="115"/>
      <c r="J132" s="115"/>
    </row>
    <row r="133" spans="1:10" x14ac:dyDescent="0.25">
      <c r="A133" s="115"/>
      <c r="B133" s="115"/>
      <c r="C133" s="115"/>
      <c r="D133" s="115"/>
      <c r="E133" s="115"/>
      <c r="F133" s="115"/>
      <c r="G133" s="115"/>
      <c r="H133" s="115"/>
      <c r="I133" s="115"/>
      <c r="J133" s="115"/>
    </row>
    <row r="134" spans="1:10" x14ac:dyDescent="0.25">
      <c r="A134" s="115"/>
      <c r="B134" s="115"/>
      <c r="C134" s="115"/>
      <c r="D134" s="115"/>
      <c r="E134" s="115"/>
      <c r="F134" s="115"/>
      <c r="G134" s="115"/>
      <c r="H134" s="115"/>
      <c r="I134" s="115"/>
      <c r="J134" s="115"/>
    </row>
    <row r="135" spans="1:10" x14ac:dyDescent="0.25">
      <c r="A135" s="115"/>
      <c r="B135" s="115"/>
      <c r="C135" s="115"/>
      <c r="D135" s="115"/>
      <c r="E135" s="115"/>
      <c r="F135" s="115"/>
      <c r="G135" s="115"/>
      <c r="H135" s="115"/>
      <c r="I135" s="115"/>
      <c r="J135" s="115"/>
    </row>
    <row r="136" spans="1:10" x14ac:dyDescent="0.25">
      <c r="A136" s="115"/>
      <c r="B136" s="115"/>
      <c r="C136" s="115"/>
      <c r="D136" s="115"/>
      <c r="E136" s="115"/>
      <c r="F136" s="115"/>
      <c r="G136" s="115"/>
      <c r="H136" s="115"/>
      <c r="I136" s="115"/>
      <c r="J136" s="115"/>
    </row>
    <row r="137" spans="1:10" x14ac:dyDescent="0.25">
      <c r="A137" s="115"/>
      <c r="B137" s="115"/>
      <c r="C137" s="115"/>
      <c r="D137" s="115"/>
      <c r="E137" s="115"/>
      <c r="F137" s="115"/>
      <c r="G137" s="115"/>
      <c r="H137" s="115"/>
      <c r="I137" s="115"/>
      <c r="J137" s="115"/>
    </row>
    <row r="138" spans="1:10" x14ac:dyDescent="0.25">
      <c r="A138" s="115"/>
      <c r="B138" s="115"/>
      <c r="C138" s="115"/>
      <c r="D138" s="115"/>
      <c r="E138" s="115"/>
      <c r="F138" s="115"/>
      <c r="G138" s="115"/>
      <c r="H138" s="115"/>
      <c r="I138" s="115"/>
      <c r="J138" s="115"/>
    </row>
    <row r="139" spans="1:10" x14ac:dyDescent="0.25">
      <c r="A139" s="115"/>
      <c r="B139" s="115"/>
      <c r="C139" s="115"/>
      <c r="D139" s="115"/>
      <c r="E139" s="115"/>
      <c r="F139" s="115"/>
      <c r="G139" s="115"/>
      <c r="H139" s="115"/>
      <c r="I139" s="115"/>
      <c r="J139" s="115"/>
    </row>
    <row r="140" spans="1:10" x14ac:dyDescent="0.25">
      <c r="A140" s="115"/>
      <c r="B140" s="115"/>
      <c r="C140" s="115"/>
      <c r="D140" s="115"/>
      <c r="E140" s="115"/>
      <c r="F140" s="115"/>
      <c r="G140" s="115"/>
      <c r="H140" s="115"/>
      <c r="I140" s="115"/>
      <c r="J140" s="115"/>
    </row>
    <row r="141" spans="1:10" x14ac:dyDescent="0.25">
      <c r="A141" s="115"/>
      <c r="B141" s="115"/>
      <c r="C141" s="115"/>
      <c r="D141" s="115"/>
      <c r="E141" s="115"/>
      <c r="F141" s="115"/>
      <c r="G141" s="115"/>
      <c r="H141" s="115"/>
      <c r="I141" s="115"/>
      <c r="J141" s="115"/>
    </row>
    <row r="142" spans="1:10" x14ac:dyDescent="0.25">
      <c r="A142" s="115"/>
      <c r="B142" s="115"/>
      <c r="C142" s="115"/>
      <c r="D142" s="115"/>
      <c r="E142" s="115"/>
      <c r="F142" s="115"/>
      <c r="G142" s="115"/>
      <c r="H142" s="115"/>
      <c r="I142" s="115"/>
      <c r="J142" s="115"/>
    </row>
    <row r="143" spans="1:10" x14ac:dyDescent="0.25">
      <c r="A143" s="115"/>
      <c r="B143" s="115"/>
      <c r="C143" s="115"/>
      <c r="D143" s="115"/>
      <c r="E143" s="115"/>
      <c r="F143" s="115"/>
      <c r="G143" s="115"/>
      <c r="H143" s="115"/>
      <c r="I143" s="115"/>
      <c r="J143" s="115"/>
    </row>
    <row r="144" spans="1:10" x14ac:dyDescent="0.25">
      <c r="A144" s="115"/>
      <c r="B144" s="115"/>
      <c r="C144" s="115"/>
      <c r="D144" s="115"/>
      <c r="E144" s="115"/>
      <c r="F144" s="115"/>
      <c r="G144" s="115"/>
      <c r="H144" s="115"/>
      <c r="I144" s="115"/>
      <c r="J144" s="115"/>
    </row>
    <row r="145" spans="1:10" x14ac:dyDescent="0.25">
      <c r="A145" s="115"/>
      <c r="B145" s="115"/>
      <c r="C145" s="115"/>
      <c r="D145" s="115"/>
      <c r="E145" s="115"/>
      <c r="F145" s="115"/>
      <c r="G145" s="115"/>
      <c r="H145" s="115"/>
      <c r="I145" s="115"/>
      <c r="J145" s="115"/>
    </row>
    <row r="146" spans="1:10" x14ac:dyDescent="0.25">
      <c r="A146" s="115"/>
      <c r="B146" s="115"/>
      <c r="C146" s="115"/>
      <c r="D146" s="115"/>
      <c r="E146" s="115"/>
      <c r="F146" s="115"/>
      <c r="G146" s="115"/>
      <c r="H146" s="115"/>
      <c r="I146" s="115"/>
      <c r="J146" s="115"/>
    </row>
    <row r="147" spans="1:10" x14ac:dyDescent="0.25">
      <c r="A147" s="115"/>
      <c r="B147" s="115"/>
      <c r="C147" s="115"/>
      <c r="D147" s="115"/>
      <c r="E147" s="115"/>
      <c r="F147" s="115"/>
      <c r="G147" s="115"/>
      <c r="H147" s="115"/>
      <c r="I147" s="115"/>
      <c r="J147" s="115"/>
    </row>
    <row r="148" spans="1:10" x14ac:dyDescent="0.25">
      <c r="A148" s="115"/>
      <c r="B148" s="115"/>
      <c r="C148" s="115"/>
      <c r="D148" s="115"/>
      <c r="E148" s="115"/>
      <c r="F148" s="115"/>
      <c r="G148" s="115"/>
      <c r="H148" s="115"/>
      <c r="I148" s="115"/>
      <c r="J148" s="115"/>
    </row>
    <row r="149" spans="1:10" x14ac:dyDescent="0.25">
      <c r="A149" s="115"/>
      <c r="B149" s="115"/>
      <c r="C149" s="115"/>
      <c r="D149" s="115"/>
      <c r="E149" s="115"/>
      <c r="F149" s="115"/>
      <c r="G149" s="115"/>
      <c r="H149" s="115"/>
      <c r="I149" s="115"/>
      <c r="J149" s="115"/>
    </row>
    <row r="150" spans="1:10" x14ac:dyDescent="0.25">
      <c r="A150" s="115"/>
      <c r="B150" s="115"/>
      <c r="C150" s="115"/>
      <c r="D150" s="115"/>
      <c r="E150" s="115"/>
      <c r="F150" s="115"/>
      <c r="G150" s="115"/>
      <c r="H150" s="115"/>
      <c r="I150" s="115"/>
      <c r="J150" s="115"/>
    </row>
    <row r="151" spans="1:10" x14ac:dyDescent="0.25">
      <c r="A151" s="115"/>
      <c r="B151" s="115"/>
      <c r="C151" s="115"/>
      <c r="D151" s="115"/>
      <c r="E151" s="115"/>
      <c r="F151" s="115"/>
      <c r="G151" s="115"/>
      <c r="H151" s="115"/>
      <c r="I151" s="115"/>
      <c r="J151" s="115"/>
    </row>
    <row r="152" spans="1:10" x14ac:dyDescent="0.25">
      <c r="A152" s="115"/>
      <c r="B152" s="115"/>
      <c r="C152" s="115"/>
      <c r="D152" s="115"/>
      <c r="E152" s="115"/>
      <c r="F152" s="115"/>
      <c r="G152" s="115"/>
      <c r="H152" s="115"/>
      <c r="I152" s="115"/>
      <c r="J152" s="115"/>
    </row>
    <row r="153" spans="1:10" x14ac:dyDescent="0.25">
      <c r="A153" s="115"/>
      <c r="B153" s="115"/>
      <c r="C153" s="115"/>
      <c r="D153" s="115"/>
      <c r="E153" s="115"/>
      <c r="F153" s="115"/>
      <c r="G153" s="115"/>
      <c r="H153" s="115"/>
      <c r="I153" s="115"/>
      <c r="J153" s="115"/>
    </row>
    <row r="154" spans="1:10" x14ac:dyDescent="0.25">
      <c r="A154" s="115"/>
      <c r="B154" s="115"/>
      <c r="C154" s="115"/>
      <c r="D154" s="115"/>
      <c r="E154" s="115"/>
      <c r="F154" s="115"/>
      <c r="G154" s="115"/>
      <c r="H154" s="115"/>
      <c r="I154" s="115"/>
      <c r="J154" s="115"/>
    </row>
    <row r="155" spans="1:10" x14ac:dyDescent="0.25">
      <c r="A155" s="115"/>
      <c r="B155" s="115"/>
      <c r="C155" s="115"/>
      <c r="D155" s="115"/>
      <c r="E155" s="115"/>
      <c r="F155" s="115"/>
      <c r="G155" s="115"/>
      <c r="H155" s="115"/>
      <c r="I155" s="115"/>
      <c r="J155" s="115"/>
    </row>
    <row r="156" spans="1:10" x14ac:dyDescent="0.25">
      <c r="A156" s="115"/>
      <c r="B156" s="115"/>
      <c r="C156" s="115"/>
      <c r="D156" s="115"/>
      <c r="E156" s="115"/>
      <c r="F156" s="115"/>
      <c r="G156" s="115"/>
      <c r="H156" s="115"/>
      <c r="I156" s="115"/>
      <c r="J156" s="115"/>
    </row>
    <row r="157" spans="1:10" x14ac:dyDescent="0.25">
      <c r="A157" s="115"/>
      <c r="B157" s="115"/>
      <c r="C157" s="115"/>
      <c r="D157" s="115"/>
      <c r="E157" s="115"/>
      <c r="F157" s="115"/>
      <c r="G157" s="115"/>
      <c r="H157" s="115"/>
      <c r="I157" s="115"/>
      <c r="J157" s="115"/>
    </row>
    <row r="158" spans="1:10" x14ac:dyDescent="0.25">
      <c r="A158" s="115"/>
      <c r="B158" s="115"/>
      <c r="C158" s="115"/>
      <c r="D158" s="115"/>
      <c r="E158" s="115"/>
      <c r="F158" s="115"/>
      <c r="G158" s="115"/>
      <c r="H158" s="115"/>
      <c r="I158" s="115"/>
      <c r="J158" s="115"/>
    </row>
    <row r="159" spans="1:10" x14ac:dyDescent="0.25">
      <c r="A159" s="115"/>
      <c r="B159" s="115"/>
      <c r="C159" s="115"/>
      <c r="D159" s="115"/>
      <c r="E159" s="115"/>
      <c r="F159" s="115"/>
      <c r="G159" s="115"/>
      <c r="H159" s="115"/>
      <c r="I159" s="115"/>
      <c r="J159" s="115"/>
    </row>
    <row r="160" spans="1:10" x14ac:dyDescent="0.25">
      <c r="A160" s="115"/>
      <c r="B160" s="115"/>
      <c r="C160" s="115"/>
      <c r="D160" s="115"/>
      <c r="E160" s="115"/>
      <c r="F160" s="115"/>
      <c r="G160" s="115"/>
      <c r="H160" s="115"/>
      <c r="I160" s="115"/>
      <c r="J160" s="115"/>
    </row>
    <row r="161" spans="1:10" x14ac:dyDescent="0.25">
      <c r="A161" s="115"/>
      <c r="B161" s="115"/>
      <c r="C161" s="115"/>
      <c r="D161" s="115"/>
      <c r="E161" s="115"/>
      <c r="F161" s="115"/>
      <c r="G161" s="115"/>
      <c r="H161" s="115"/>
      <c r="I161" s="115"/>
      <c r="J161" s="115"/>
    </row>
    <row r="162" spans="1:10" x14ac:dyDescent="0.25">
      <c r="A162" s="115"/>
      <c r="B162" s="115"/>
      <c r="C162" s="115"/>
      <c r="D162" s="115"/>
      <c r="E162" s="115"/>
      <c r="F162" s="115"/>
      <c r="G162" s="115"/>
      <c r="H162" s="115"/>
      <c r="I162" s="115"/>
      <c r="J162" s="115"/>
    </row>
    <row r="163" spans="1:10" x14ac:dyDescent="0.25">
      <c r="A163" s="115"/>
      <c r="B163" s="115"/>
      <c r="C163" s="115"/>
      <c r="D163" s="115"/>
      <c r="E163" s="115"/>
      <c r="F163" s="115"/>
      <c r="G163" s="115"/>
      <c r="H163" s="115"/>
      <c r="I163" s="115"/>
      <c r="J163" s="115"/>
    </row>
    <row r="164" spans="1:10" x14ac:dyDescent="0.25">
      <c r="A164" s="115"/>
      <c r="B164" s="115"/>
      <c r="C164" s="115"/>
      <c r="D164" s="115"/>
      <c r="E164" s="115"/>
      <c r="F164" s="115"/>
      <c r="G164" s="115"/>
      <c r="H164" s="115"/>
      <c r="I164" s="115"/>
      <c r="J164" s="115"/>
    </row>
    <row r="165" spans="1:10" x14ac:dyDescent="0.25">
      <c r="A165" s="115"/>
      <c r="B165" s="115"/>
      <c r="C165" s="115"/>
      <c r="D165" s="115"/>
      <c r="E165" s="115"/>
      <c r="F165" s="115"/>
      <c r="G165" s="115"/>
      <c r="H165" s="115"/>
      <c r="I165" s="115"/>
      <c r="J165" s="115"/>
    </row>
    <row r="166" spans="1:10" x14ac:dyDescent="0.25">
      <c r="A166" s="115"/>
      <c r="B166" s="115"/>
      <c r="C166" s="115"/>
      <c r="D166" s="115"/>
      <c r="E166" s="115"/>
      <c r="F166" s="115"/>
      <c r="G166" s="115"/>
      <c r="H166" s="115"/>
      <c r="I166" s="115"/>
      <c r="J166" s="115"/>
    </row>
    <row r="167" spans="1:10" x14ac:dyDescent="0.25">
      <c r="A167" s="115"/>
      <c r="B167" s="115"/>
      <c r="C167" s="115"/>
      <c r="D167" s="115"/>
      <c r="E167" s="115"/>
      <c r="F167" s="115"/>
      <c r="G167" s="115"/>
      <c r="H167" s="115"/>
      <c r="I167" s="115"/>
      <c r="J167" s="115"/>
    </row>
    <row r="168" spans="1:10" x14ac:dyDescent="0.25">
      <c r="A168" s="115"/>
      <c r="B168" s="115"/>
      <c r="C168" s="115"/>
      <c r="D168" s="115"/>
      <c r="E168" s="115"/>
      <c r="F168" s="115"/>
      <c r="G168" s="115"/>
      <c r="H168" s="115"/>
      <c r="I168" s="115"/>
      <c r="J168" s="115"/>
    </row>
    <row r="169" spans="1:10" x14ac:dyDescent="0.25">
      <c r="A169" s="115"/>
      <c r="B169" s="115"/>
      <c r="C169" s="115"/>
      <c r="D169" s="115"/>
      <c r="E169" s="115"/>
      <c r="F169" s="115"/>
      <c r="G169" s="115"/>
      <c r="H169" s="115"/>
      <c r="I169" s="115"/>
      <c r="J169" s="115"/>
    </row>
    <row r="170" spans="1:10" x14ac:dyDescent="0.25">
      <c r="A170" s="115"/>
      <c r="B170" s="115"/>
      <c r="C170" s="115"/>
      <c r="D170" s="115"/>
      <c r="E170" s="115"/>
      <c r="F170" s="115"/>
      <c r="G170" s="115"/>
      <c r="H170" s="115"/>
      <c r="I170" s="115"/>
      <c r="J170" s="115"/>
    </row>
    <row r="171" spans="1:10" x14ac:dyDescent="0.25">
      <c r="A171" s="115"/>
      <c r="B171" s="115"/>
      <c r="C171" s="115"/>
      <c r="D171" s="115"/>
      <c r="E171" s="115"/>
      <c r="F171" s="115"/>
      <c r="G171" s="115"/>
      <c r="H171" s="115"/>
      <c r="I171" s="115"/>
      <c r="J171" s="115"/>
    </row>
    <row r="172" spans="1:10" x14ac:dyDescent="0.25">
      <c r="A172" s="115"/>
      <c r="B172" s="115"/>
      <c r="C172" s="115"/>
      <c r="D172" s="115"/>
      <c r="E172" s="115"/>
      <c r="F172" s="115"/>
      <c r="G172" s="115"/>
      <c r="H172" s="115"/>
      <c r="I172" s="115"/>
      <c r="J172" s="115"/>
    </row>
    <row r="173" spans="1:10" x14ac:dyDescent="0.25">
      <c r="A173" s="115"/>
      <c r="B173" s="115"/>
      <c r="C173" s="115"/>
      <c r="D173" s="115"/>
      <c r="E173" s="115"/>
      <c r="F173" s="115"/>
      <c r="G173" s="115"/>
      <c r="H173" s="115"/>
      <c r="I173" s="115"/>
      <c r="J173" s="115"/>
    </row>
    <row r="174" spans="1:10" x14ac:dyDescent="0.25">
      <c r="A174" s="115"/>
      <c r="B174" s="115"/>
      <c r="C174" s="115"/>
      <c r="D174" s="115"/>
      <c r="E174" s="115"/>
      <c r="F174" s="115"/>
      <c r="G174" s="115"/>
      <c r="H174" s="115"/>
      <c r="I174" s="115"/>
      <c r="J174" s="115"/>
    </row>
    <row r="175" spans="1:10" x14ac:dyDescent="0.25">
      <c r="A175" s="115"/>
      <c r="B175" s="115"/>
      <c r="C175" s="115"/>
      <c r="D175" s="115"/>
      <c r="E175" s="115"/>
      <c r="F175" s="115"/>
      <c r="G175" s="115"/>
      <c r="H175" s="115"/>
      <c r="I175" s="115"/>
      <c r="J175" s="115"/>
    </row>
    <row r="176" spans="1:10" x14ac:dyDescent="0.25">
      <c r="A176" s="115"/>
      <c r="B176" s="115"/>
      <c r="C176" s="115"/>
      <c r="D176" s="115"/>
      <c r="E176" s="115"/>
      <c r="F176" s="115"/>
      <c r="G176" s="115"/>
      <c r="H176" s="115"/>
      <c r="I176" s="115"/>
      <c r="J176" s="115"/>
    </row>
    <row r="177" spans="1:10" x14ac:dyDescent="0.25">
      <c r="A177" s="115"/>
      <c r="B177" s="115"/>
      <c r="C177" s="115"/>
      <c r="D177" s="115"/>
      <c r="E177" s="115"/>
      <c r="F177" s="115"/>
      <c r="G177" s="115"/>
      <c r="H177" s="115"/>
      <c r="I177" s="115"/>
      <c r="J177" s="115"/>
    </row>
    <row r="178" spans="1:10" x14ac:dyDescent="0.25">
      <c r="A178" s="115"/>
      <c r="B178" s="115"/>
      <c r="C178" s="115"/>
      <c r="D178" s="115"/>
      <c r="E178" s="115"/>
      <c r="F178" s="115"/>
      <c r="G178" s="115"/>
      <c r="H178" s="115"/>
      <c r="I178" s="115"/>
      <c r="J178" s="115"/>
    </row>
    <row r="179" spans="1:10" x14ac:dyDescent="0.25">
      <c r="A179" s="115"/>
      <c r="B179" s="115"/>
      <c r="C179" s="115"/>
      <c r="D179" s="115"/>
      <c r="E179" s="115"/>
      <c r="F179" s="115"/>
      <c r="G179" s="115"/>
      <c r="H179" s="115"/>
      <c r="I179" s="115"/>
      <c r="J179" s="115"/>
    </row>
    <row r="180" spans="1:10" x14ac:dyDescent="0.25">
      <c r="A180" s="115"/>
      <c r="B180" s="115"/>
      <c r="C180" s="115"/>
      <c r="D180" s="115"/>
      <c r="E180" s="115"/>
      <c r="F180" s="115"/>
      <c r="G180" s="115"/>
      <c r="H180" s="115"/>
      <c r="I180" s="115"/>
      <c r="J180" s="115"/>
    </row>
    <row r="181" spans="1:10" x14ac:dyDescent="0.25">
      <c r="A181" s="115"/>
      <c r="B181" s="115"/>
      <c r="C181" s="115"/>
      <c r="D181" s="115"/>
      <c r="E181" s="115"/>
      <c r="F181" s="115"/>
      <c r="G181" s="115"/>
      <c r="H181" s="115"/>
      <c r="I181" s="115"/>
      <c r="J181" s="115"/>
    </row>
    <row r="182" spans="1:10" x14ac:dyDescent="0.25">
      <c r="A182" s="115"/>
      <c r="B182" s="115"/>
      <c r="C182" s="115"/>
      <c r="D182" s="115"/>
      <c r="E182" s="115"/>
      <c r="F182" s="115"/>
      <c r="G182" s="115"/>
      <c r="H182" s="115"/>
      <c r="I182" s="115"/>
      <c r="J182" s="115"/>
    </row>
    <row r="183" spans="1:10" x14ac:dyDescent="0.25">
      <c r="A183" s="115"/>
      <c r="B183" s="115"/>
      <c r="C183" s="115"/>
      <c r="D183" s="115"/>
      <c r="E183" s="115"/>
      <c r="F183" s="115"/>
      <c r="G183" s="115"/>
      <c r="H183" s="115"/>
      <c r="I183" s="115"/>
      <c r="J183" s="115"/>
    </row>
    <row r="184" spans="1:10" x14ac:dyDescent="0.25">
      <c r="A184" s="115"/>
      <c r="B184" s="115"/>
      <c r="C184" s="115"/>
      <c r="D184" s="115"/>
      <c r="E184" s="115"/>
      <c r="F184" s="115"/>
      <c r="G184" s="115"/>
      <c r="H184" s="115"/>
      <c r="I184" s="115"/>
      <c r="J184" s="115"/>
    </row>
    <row r="185" spans="1:10" x14ac:dyDescent="0.25">
      <c r="A185" s="115"/>
      <c r="B185" s="115"/>
      <c r="C185" s="115"/>
      <c r="D185" s="115"/>
      <c r="E185" s="115"/>
      <c r="F185" s="115"/>
      <c r="G185" s="115"/>
      <c r="H185" s="115"/>
      <c r="I185" s="115"/>
      <c r="J185" s="115"/>
    </row>
    <row r="186" spans="1:10" x14ac:dyDescent="0.25">
      <c r="A186" s="115"/>
      <c r="B186" s="115"/>
      <c r="C186" s="115"/>
      <c r="D186" s="115"/>
      <c r="E186" s="115"/>
      <c r="F186" s="115"/>
      <c r="G186" s="115"/>
      <c r="H186" s="115"/>
      <c r="I186" s="115"/>
      <c r="J186" s="115"/>
    </row>
    <row r="187" spans="1:10" x14ac:dyDescent="0.25">
      <c r="A187" s="115"/>
      <c r="B187" s="115"/>
      <c r="C187" s="115"/>
      <c r="D187" s="115"/>
      <c r="E187" s="115"/>
      <c r="F187" s="115"/>
      <c r="G187" s="115"/>
      <c r="H187" s="115"/>
      <c r="I187" s="115"/>
      <c r="J187" s="115"/>
    </row>
    <row r="188" spans="1:10" x14ac:dyDescent="0.25">
      <c r="A188" s="115"/>
      <c r="B188" s="115"/>
      <c r="C188" s="115"/>
      <c r="D188" s="115"/>
      <c r="E188" s="115"/>
      <c r="F188" s="115"/>
      <c r="G188" s="115"/>
      <c r="H188" s="115"/>
      <c r="I188" s="115"/>
      <c r="J188" s="115"/>
    </row>
    <row r="189" spans="1:10" x14ac:dyDescent="0.25">
      <c r="A189" s="115"/>
      <c r="B189" s="115"/>
      <c r="C189" s="115"/>
      <c r="D189" s="115"/>
      <c r="E189" s="115"/>
      <c r="F189" s="115"/>
      <c r="G189" s="115"/>
      <c r="H189" s="115"/>
      <c r="I189" s="115"/>
      <c r="J189" s="115"/>
    </row>
    <row r="190" spans="1:10" x14ac:dyDescent="0.25">
      <c r="A190" s="115"/>
      <c r="B190" s="115"/>
      <c r="C190" s="115"/>
      <c r="D190" s="115"/>
      <c r="E190" s="115"/>
      <c r="F190" s="115"/>
      <c r="G190" s="115"/>
      <c r="H190" s="115"/>
      <c r="I190" s="115"/>
      <c r="J190" s="115"/>
    </row>
    <row r="191" spans="1:10" x14ac:dyDescent="0.25">
      <c r="A191" s="115"/>
      <c r="B191" s="115"/>
      <c r="C191" s="115"/>
      <c r="D191" s="115"/>
      <c r="E191" s="115"/>
      <c r="F191" s="115"/>
      <c r="G191" s="115"/>
      <c r="H191" s="115"/>
      <c r="I191" s="115"/>
      <c r="J191" s="115"/>
    </row>
    <row r="192" spans="1:10" x14ac:dyDescent="0.25">
      <c r="A192" s="115"/>
      <c r="B192" s="115"/>
      <c r="C192" s="115"/>
      <c r="D192" s="115"/>
      <c r="E192" s="115"/>
      <c r="F192" s="115"/>
      <c r="G192" s="115"/>
      <c r="H192" s="115"/>
      <c r="I192" s="115"/>
      <c r="J192" s="115"/>
    </row>
    <row r="193" spans="1:10" x14ac:dyDescent="0.25">
      <c r="A193" s="115"/>
      <c r="B193" s="115"/>
      <c r="C193" s="115"/>
      <c r="D193" s="115"/>
      <c r="E193" s="115"/>
      <c r="F193" s="115"/>
      <c r="G193" s="115"/>
      <c r="H193" s="115"/>
      <c r="I193" s="115"/>
      <c r="J193" s="115"/>
    </row>
    <row r="194" spans="1:10" x14ac:dyDescent="0.25">
      <c r="A194" s="115"/>
      <c r="B194" s="115"/>
      <c r="C194" s="115"/>
      <c r="D194" s="115"/>
      <c r="E194" s="115"/>
      <c r="F194" s="115"/>
      <c r="G194" s="115"/>
      <c r="H194" s="115"/>
      <c r="I194" s="115"/>
      <c r="J194" s="115"/>
    </row>
    <row r="195" spans="1:10" x14ac:dyDescent="0.25">
      <c r="A195" s="115"/>
      <c r="B195" s="115"/>
      <c r="C195" s="115"/>
      <c r="D195" s="115"/>
      <c r="E195" s="115"/>
      <c r="F195" s="115"/>
      <c r="G195" s="115"/>
      <c r="H195" s="115"/>
      <c r="I195" s="115"/>
      <c r="J195" s="115"/>
    </row>
    <row r="196" spans="1:10" x14ac:dyDescent="0.25">
      <c r="A196" s="115"/>
      <c r="B196" s="115"/>
      <c r="C196" s="115"/>
      <c r="D196" s="115"/>
      <c r="E196" s="115"/>
      <c r="F196" s="115"/>
      <c r="G196" s="115"/>
      <c r="H196" s="115"/>
      <c r="I196" s="115"/>
      <c r="J196" s="115"/>
    </row>
    <row r="197" spans="1:10" x14ac:dyDescent="0.25">
      <c r="A197" s="115"/>
      <c r="B197" s="115"/>
      <c r="C197" s="115"/>
      <c r="D197" s="115"/>
      <c r="E197" s="115"/>
      <c r="F197" s="115"/>
      <c r="G197" s="115"/>
      <c r="H197" s="115"/>
      <c r="I197" s="115"/>
      <c r="J197" s="115"/>
    </row>
    <row r="198" spans="1:10" x14ac:dyDescent="0.25">
      <c r="A198" s="115"/>
      <c r="B198" s="115"/>
      <c r="C198" s="115"/>
      <c r="D198" s="115"/>
      <c r="E198" s="115"/>
      <c r="F198" s="115"/>
      <c r="G198" s="115"/>
      <c r="H198" s="115"/>
      <c r="I198" s="115"/>
      <c r="J198" s="115"/>
    </row>
    <row r="199" spans="1:10" x14ac:dyDescent="0.25">
      <c r="A199" s="115"/>
      <c r="B199" s="115"/>
      <c r="C199" s="115"/>
      <c r="D199" s="115"/>
      <c r="E199" s="115"/>
      <c r="F199" s="115"/>
      <c r="G199" s="115"/>
      <c r="H199" s="115"/>
      <c r="I199" s="115"/>
      <c r="J199" s="115"/>
    </row>
    <row r="200" spans="1:10" x14ac:dyDescent="0.25">
      <c r="A200" s="115"/>
      <c r="B200" s="115"/>
      <c r="C200" s="115"/>
      <c r="D200" s="115"/>
      <c r="E200" s="115"/>
      <c r="F200" s="115"/>
      <c r="G200" s="115"/>
      <c r="H200" s="115"/>
      <c r="I200" s="115"/>
      <c r="J200" s="115"/>
    </row>
    <row r="201" spans="1:10" x14ac:dyDescent="0.25">
      <c r="A201" s="115"/>
      <c r="B201" s="115"/>
      <c r="C201" s="115"/>
      <c r="D201" s="115"/>
      <c r="E201" s="115"/>
      <c r="F201" s="115"/>
      <c r="G201" s="115"/>
      <c r="H201" s="115"/>
      <c r="I201" s="115"/>
      <c r="J201" s="115"/>
    </row>
    <row r="202" spans="1:10" x14ac:dyDescent="0.25">
      <c r="A202" s="115"/>
      <c r="B202" s="115"/>
      <c r="C202" s="115"/>
      <c r="D202" s="115"/>
      <c r="E202" s="115"/>
      <c r="F202" s="115"/>
      <c r="G202" s="115"/>
      <c r="H202" s="115"/>
      <c r="I202" s="115"/>
      <c r="J202" s="115"/>
    </row>
    <row r="203" spans="1:10" x14ac:dyDescent="0.25">
      <c r="A203" s="115"/>
      <c r="B203" s="115"/>
      <c r="C203" s="115"/>
      <c r="D203" s="115"/>
      <c r="E203" s="115"/>
      <c r="F203" s="115"/>
      <c r="G203" s="115"/>
      <c r="H203" s="115"/>
      <c r="I203" s="115"/>
      <c r="J203" s="115"/>
    </row>
    <row r="204" spans="1:10" x14ac:dyDescent="0.25">
      <c r="A204" s="115"/>
      <c r="B204" s="115"/>
      <c r="C204" s="115"/>
      <c r="D204" s="115"/>
      <c r="E204" s="115"/>
      <c r="F204" s="115"/>
      <c r="G204" s="115"/>
      <c r="H204" s="115"/>
      <c r="I204" s="115"/>
      <c r="J204" s="115"/>
    </row>
    <row r="205" spans="1:10" x14ac:dyDescent="0.25">
      <c r="A205" s="115"/>
      <c r="B205" s="115"/>
      <c r="C205" s="115"/>
      <c r="D205" s="115"/>
      <c r="E205" s="115"/>
      <c r="F205" s="115"/>
      <c r="G205" s="115"/>
      <c r="H205" s="115"/>
      <c r="I205" s="115"/>
      <c r="J205" s="115"/>
    </row>
    <row r="206" spans="1:10" x14ac:dyDescent="0.25">
      <c r="A206" s="115"/>
      <c r="B206" s="115"/>
      <c r="C206" s="115"/>
      <c r="D206" s="115"/>
      <c r="E206" s="115"/>
      <c r="F206" s="115"/>
      <c r="G206" s="115"/>
      <c r="H206" s="115"/>
      <c r="I206" s="115"/>
      <c r="J206" s="115"/>
    </row>
    <row r="207" spans="1:10" x14ac:dyDescent="0.25">
      <c r="A207" s="115"/>
      <c r="B207" s="115"/>
      <c r="C207" s="115"/>
      <c r="D207" s="115"/>
      <c r="E207" s="115"/>
      <c r="F207" s="115"/>
      <c r="G207" s="115"/>
      <c r="H207" s="115"/>
      <c r="I207" s="115"/>
      <c r="J207" s="115"/>
    </row>
    <row r="208" spans="1:10" x14ac:dyDescent="0.25">
      <c r="A208" s="115"/>
      <c r="B208" s="115"/>
      <c r="C208" s="115"/>
      <c r="D208" s="115"/>
      <c r="E208" s="115"/>
      <c r="F208" s="115"/>
      <c r="G208" s="115"/>
      <c r="H208" s="115"/>
      <c r="I208" s="115"/>
      <c r="J208" s="115"/>
    </row>
    <row r="209" spans="1:10" x14ac:dyDescent="0.25">
      <c r="A209" s="115"/>
      <c r="B209" s="115"/>
      <c r="C209" s="115"/>
      <c r="D209" s="115"/>
      <c r="E209" s="115"/>
      <c r="F209" s="115"/>
      <c r="G209" s="115"/>
      <c r="H209" s="115"/>
      <c r="I209" s="115"/>
      <c r="J209" s="115"/>
    </row>
    <row r="210" spans="1:10" x14ac:dyDescent="0.25">
      <c r="A210" s="115"/>
      <c r="B210" s="115"/>
      <c r="C210" s="115"/>
      <c r="D210" s="115"/>
      <c r="E210" s="115"/>
      <c r="F210" s="115"/>
      <c r="G210" s="115"/>
      <c r="H210" s="115"/>
      <c r="I210" s="115"/>
      <c r="J210" s="115"/>
    </row>
    <row r="211" spans="1:10" x14ac:dyDescent="0.25">
      <c r="A211" s="115"/>
      <c r="B211" s="115"/>
      <c r="C211" s="115"/>
      <c r="D211" s="115"/>
      <c r="E211" s="115"/>
      <c r="F211" s="115"/>
      <c r="G211" s="115"/>
      <c r="H211" s="115"/>
      <c r="I211" s="115"/>
      <c r="J211" s="115"/>
    </row>
    <row r="212" spans="1:10" x14ac:dyDescent="0.25">
      <c r="A212" s="115"/>
      <c r="B212" s="115"/>
      <c r="C212" s="115"/>
      <c r="D212" s="115"/>
      <c r="E212" s="115"/>
      <c r="F212" s="115"/>
      <c r="G212" s="115"/>
      <c r="H212" s="115"/>
      <c r="I212" s="115"/>
      <c r="J212" s="115"/>
    </row>
    <row r="213" spans="1:10" x14ac:dyDescent="0.25">
      <c r="A213" s="115"/>
      <c r="B213" s="115"/>
      <c r="C213" s="115"/>
      <c r="D213" s="115"/>
      <c r="E213" s="115"/>
      <c r="F213" s="115"/>
      <c r="G213" s="115"/>
      <c r="H213" s="115"/>
      <c r="I213" s="115"/>
      <c r="J213" s="115"/>
    </row>
    <row r="214" spans="1:10" x14ac:dyDescent="0.25">
      <c r="A214" s="115"/>
      <c r="B214" s="115"/>
      <c r="C214" s="115"/>
      <c r="D214" s="115"/>
      <c r="E214" s="115"/>
      <c r="F214" s="115"/>
      <c r="G214" s="115"/>
      <c r="H214" s="115"/>
      <c r="I214" s="115"/>
      <c r="J214" s="115"/>
    </row>
    <row r="215" spans="1:10" x14ac:dyDescent="0.25">
      <c r="A215" s="115"/>
      <c r="B215" s="115"/>
      <c r="C215" s="115"/>
      <c r="D215" s="115"/>
      <c r="E215" s="115"/>
      <c r="F215" s="115"/>
      <c r="G215" s="115"/>
      <c r="H215" s="115"/>
      <c r="I215" s="115"/>
      <c r="J215" s="115"/>
    </row>
    <row r="216" spans="1:10" x14ac:dyDescent="0.25">
      <c r="A216" s="115"/>
      <c r="B216" s="115"/>
      <c r="C216" s="115"/>
      <c r="D216" s="115"/>
      <c r="E216" s="115"/>
      <c r="F216" s="115"/>
      <c r="G216" s="115"/>
      <c r="H216" s="115"/>
      <c r="I216" s="115"/>
      <c r="J216" s="115"/>
    </row>
    <row r="217" spans="1:10" x14ac:dyDescent="0.25">
      <c r="A217" s="115"/>
      <c r="B217" s="115"/>
      <c r="C217" s="115"/>
      <c r="D217" s="115"/>
      <c r="E217" s="115"/>
      <c r="F217" s="115"/>
      <c r="G217" s="115"/>
      <c r="H217" s="115"/>
      <c r="I217" s="115"/>
      <c r="J217" s="115"/>
    </row>
    <row r="218" spans="1:10" x14ac:dyDescent="0.25">
      <c r="A218" s="115"/>
      <c r="B218" s="115"/>
      <c r="C218" s="115"/>
      <c r="D218" s="115"/>
      <c r="E218" s="115"/>
      <c r="F218" s="115"/>
      <c r="G218" s="115"/>
      <c r="H218" s="115"/>
      <c r="I218" s="115"/>
      <c r="J218" s="115"/>
    </row>
    <row r="219" spans="1:10" x14ac:dyDescent="0.25">
      <c r="A219" s="115"/>
      <c r="B219" s="115"/>
      <c r="C219" s="115"/>
      <c r="D219" s="115"/>
      <c r="E219" s="115"/>
      <c r="F219" s="115"/>
      <c r="G219" s="115"/>
      <c r="H219" s="115"/>
      <c r="I219" s="115"/>
      <c r="J219" s="115"/>
    </row>
    <row r="220" spans="1:10" x14ac:dyDescent="0.25">
      <c r="A220" s="115"/>
      <c r="B220" s="115"/>
      <c r="C220" s="115"/>
      <c r="D220" s="115"/>
      <c r="E220" s="115"/>
      <c r="F220" s="115"/>
      <c r="G220" s="115"/>
      <c r="H220" s="115"/>
      <c r="I220" s="115"/>
      <c r="J220" s="115"/>
    </row>
    <row r="221" spans="1:10" x14ac:dyDescent="0.25">
      <c r="A221" s="115"/>
      <c r="B221" s="115"/>
      <c r="C221" s="115"/>
      <c r="D221" s="115"/>
      <c r="E221" s="115"/>
      <c r="F221" s="115"/>
      <c r="G221" s="115"/>
      <c r="H221" s="115"/>
      <c r="I221" s="115"/>
      <c r="J221" s="115"/>
    </row>
    <row r="222" spans="1:10" x14ac:dyDescent="0.25">
      <c r="A222" s="115"/>
      <c r="B222" s="115"/>
      <c r="C222" s="115"/>
      <c r="D222" s="115"/>
      <c r="E222" s="115"/>
      <c r="F222" s="115"/>
      <c r="G222" s="115"/>
      <c r="H222" s="115"/>
      <c r="I222" s="115"/>
      <c r="J222" s="115"/>
    </row>
    <row r="223" spans="1:10" x14ac:dyDescent="0.25">
      <c r="A223" s="115"/>
      <c r="B223" s="115"/>
      <c r="C223" s="115"/>
      <c r="D223" s="115"/>
      <c r="E223" s="115"/>
      <c r="F223" s="115"/>
      <c r="G223" s="115"/>
      <c r="H223" s="115"/>
      <c r="I223" s="115"/>
      <c r="J223" s="115"/>
    </row>
    <row r="224" spans="1:10" x14ac:dyDescent="0.25">
      <c r="A224" s="115"/>
      <c r="B224" s="115"/>
      <c r="C224" s="115"/>
      <c r="D224" s="115"/>
      <c r="E224" s="115"/>
      <c r="F224" s="115"/>
      <c r="G224" s="115"/>
      <c r="H224" s="115"/>
      <c r="I224" s="115"/>
      <c r="J224" s="115"/>
    </row>
    <row r="225" spans="1:10" x14ac:dyDescent="0.25">
      <c r="A225" s="115"/>
      <c r="B225" s="115"/>
      <c r="C225" s="115"/>
      <c r="D225" s="115"/>
      <c r="E225" s="115"/>
      <c r="F225" s="115"/>
      <c r="G225" s="115"/>
      <c r="H225" s="115"/>
      <c r="I225" s="115"/>
      <c r="J225" s="115"/>
    </row>
    <row r="226" spans="1:10" x14ac:dyDescent="0.25">
      <c r="A226" s="115"/>
      <c r="B226" s="115"/>
      <c r="C226" s="115"/>
      <c r="D226" s="115"/>
      <c r="E226" s="115"/>
      <c r="F226" s="115"/>
      <c r="G226" s="115"/>
      <c r="H226" s="115"/>
      <c r="I226" s="115"/>
      <c r="J226" s="115"/>
    </row>
    <row r="227" spans="1:10" x14ac:dyDescent="0.25">
      <c r="A227" s="115"/>
      <c r="B227" s="115"/>
      <c r="C227" s="115"/>
      <c r="D227" s="115"/>
      <c r="E227" s="115"/>
      <c r="F227" s="115"/>
      <c r="G227" s="115"/>
      <c r="H227" s="115"/>
      <c r="I227" s="115"/>
      <c r="J227" s="115"/>
    </row>
    <row r="228" spans="1:10" x14ac:dyDescent="0.25">
      <c r="A228" s="115"/>
      <c r="B228" s="115"/>
      <c r="C228" s="115"/>
      <c r="D228" s="115"/>
      <c r="E228" s="115"/>
      <c r="F228" s="115"/>
      <c r="G228" s="115"/>
      <c r="H228" s="115"/>
      <c r="I228" s="115"/>
      <c r="J228" s="115"/>
    </row>
    <row r="229" spans="1:10" x14ac:dyDescent="0.25">
      <c r="A229" s="115"/>
      <c r="B229" s="115"/>
      <c r="C229" s="115"/>
      <c r="D229" s="115"/>
      <c r="E229" s="115"/>
      <c r="F229" s="115"/>
      <c r="G229" s="115"/>
      <c r="H229" s="115"/>
      <c r="I229" s="115"/>
      <c r="J229" s="115"/>
    </row>
    <row r="230" spans="1:10" x14ac:dyDescent="0.25">
      <c r="A230" s="115"/>
      <c r="B230" s="115"/>
      <c r="C230" s="115"/>
      <c r="D230" s="115"/>
      <c r="E230" s="115"/>
      <c r="F230" s="115"/>
      <c r="G230" s="115"/>
      <c r="H230" s="115"/>
      <c r="I230" s="115"/>
      <c r="J230" s="115"/>
    </row>
    <row r="231" spans="1:10" x14ac:dyDescent="0.25">
      <c r="A231" s="115"/>
      <c r="B231" s="115"/>
      <c r="C231" s="115"/>
      <c r="D231" s="115"/>
      <c r="E231" s="115"/>
      <c r="F231" s="115"/>
      <c r="G231" s="115"/>
      <c r="H231" s="115"/>
      <c r="I231" s="115"/>
      <c r="J231" s="115"/>
    </row>
    <row r="232" spans="1:10" x14ac:dyDescent="0.25">
      <c r="A232" s="115"/>
      <c r="B232" s="115"/>
      <c r="C232" s="115"/>
      <c r="D232" s="115"/>
      <c r="E232" s="115"/>
      <c r="F232" s="115"/>
      <c r="G232" s="115"/>
      <c r="H232" s="115"/>
      <c r="I232" s="115"/>
      <c r="J232" s="115"/>
    </row>
    <row r="233" spans="1:10" x14ac:dyDescent="0.25">
      <c r="A233" s="115"/>
      <c r="B233" s="115"/>
      <c r="C233" s="115"/>
      <c r="D233" s="115"/>
      <c r="E233" s="115"/>
      <c r="F233" s="115"/>
      <c r="G233" s="115"/>
      <c r="H233" s="115"/>
      <c r="I233" s="115"/>
      <c r="J233" s="115"/>
    </row>
    <row r="234" spans="1:10" x14ac:dyDescent="0.25">
      <c r="A234" s="115"/>
      <c r="B234" s="115"/>
      <c r="C234" s="115"/>
      <c r="D234" s="115"/>
      <c r="E234" s="115"/>
      <c r="F234" s="115"/>
      <c r="G234" s="115"/>
      <c r="H234" s="115"/>
      <c r="I234" s="115"/>
      <c r="J234" s="115"/>
    </row>
  </sheetData>
  <sheetProtection sheet="1" objects="1" scenarios="1" selectLockedCells="1" selectUnlockedCells="1"/>
  <mergeCells count="1">
    <mergeCell ref="A20:G20"/>
  </mergeCells>
  <phoneticPr fontId="5" type="noConversion"/>
  <printOptions horizontalCentered="1" verticalCentered="1"/>
  <pageMargins left="0.39370078740157483" right="0.23622047244094491" top="0.98425196850393704" bottom="2.598425196850394" header="0" footer="0"/>
  <pageSetup paperSize="11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33053-4B0B-4532-9558-E7DD45CDA284}">
  <sheetPr codeName="Hoja12">
    <pageSetUpPr fitToPage="1"/>
  </sheetPr>
  <dimension ref="A1"/>
  <sheetViews>
    <sheetView workbookViewId="0"/>
  </sheetViews>
  <sheetFormatPr baseColWidth="10" defaultRowHeight="13.2" x14ac:dyDescent="0.25"/>
  <cols>
    <col min="1" max="16384" width="11.5546875" style="9"/>
  </cols>
  <sheetData/>
  <sheetProtection sheet="1" objects="1" scenarios="1" selectLockedCells="1" selectUnlockedCells="1"/>
  <printOptions horizontalCentered="1" verticalCentered="1"/>
  <pageMargins left="0.39370078740157483" right="0.23622047244094491" top="0.98425196850393704" bottom="2.598425196850394" header="0" footer="0"/>
  <pageSetup paperSize="119" scale="7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57586-FC8A-403A-8900-2E6EAE536977}">
  <sheetPr codeName="Hoja13">
    <pageSetUpPr fitToPage="1"/>
  </sheetPr>
  <dimension ref="A1"/>
  <sheetViews>
    <sheetView workbookViewId="0"/>
  </sheetViews>
  <sheetFormatPr baseColWidth="10" defaultRowHeight="13.2" x14ac:dyDescent="0.25"/>
  <cols>
    <col min="1" max="16384" width="11.5546875" style="9"/>
  </cols>
  <sheetData/>
  <sheetProtection sheet="1" objects="1" scenarios="1" selectLockedCells="1" selectUnlockedCells="1"/>
  <printOptions horizontalCentered="1" verticalCentered="1"/>
  <pageMargins left="0.39370078740157483" right="0.23622047244094491" top="0.98425196850393704" bottom="2.598425196850394" header="0" footer="0"/>
  <pageSetup paperSize="119" scale="76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D5623-A520-4009-82F8-C8CCF1209123}">
  <sheetPr codeName="Hoja14">
    <pageSetUpPr fitToPage="1"/>
  </sheetPr>
  <dimension ref="A1"/>
  <sheetViews>
    <sheetView workbookViewId="0">
      <selection activeCell="O9" sqref="O9"/>
    </sheetView>
  </sheetViews>
  <sheetFormatPr baseColWidth="10" defaultRowHeight="13.2" x14ac:dyDescent="0.25"/>
  <cols>
    <col min="1" max="16384" width="11.5546875" style="9"/>
  </cols>
  <sheetData/>
  <sheetProtection sheet="1" objects="1" scenarios="1" selectLockedCells="1" selectUnlockedCells="1"/>
  <printOptions horizontalCentered="1" verticalCentered="1"/>
  <pageMargins left="0.39370078740157483" right="0.23622047244094491" top="0.98425196850393704" bottom="2.598425196850394" header="0" footer="0"/>
  <pageSetup paperSize="119" scale="83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5">
    <pageSetUpPr fitToPage="1"/>
  </sheetPr>
  <dimension ref="A1:K45"/>
  <sheetViews>
    <sheetView zoomScaleNormal="100" workbookViewId="0">
      <selection activeCell="I15" sqref="I15"/>
    </sheetView>
  </sheetViews>
  <sheetFormatPr baseColWidth="10" defaultColWidth="11.44140625" defaultRowHeight="13.2" x14ac:dyDescent="0.25"/>
  <cols>
    <col min="1" max="1" width="22.33203125" style="9" customWidth="1"/>
    <col min="2" max="6" width="12.77734375" style="9" customWidth="1"/>
    <col min="7" max="9" width="11.44140625" style="46" bestFit="1" customWidth="1"/>
    <col min="10" max="11" width="11.44140625" style="46"/>
    <col min="12" max="16384" width="11.44140625" style="9"/>
  </cols>
  <sheetData>
    <row r="1" spans="1:11" ht="13.8" x14ac:dyDescent="0.25">
      <c r="A1" s="8"/>
    </row>
    <row r="2" spans="1:11" ht="15" x14ac:dyDescent="0.25">
      <c r="A2" s="35" t="s">
        <v>147</v>
      </c>
      <c r="B2" s="35"/>
      <c r="C2" s="35"/>
      <c r="D2" s="69"/>
      <c r="E2" s="69"/>
      <c r="F2" s="69"/>
      <c r="G2" s="70"/>
    </row>
    <row r="3" spans="1:11" ht="15" x14ac:dyDescent="0.25">
      <c r="A3" s="35" t="s">
        <v>176</v>
      </c>
      <c r="B3" s="35"/>
      <c r="C3" s="35"/>
      <c r="D3" s="69"/>
      <c r="E3" s="69"/>
      <c r="F3" s="69"/>
      <c r="G3" s="70"/>
    </row>
    <row r="4" spans="1:11" ht="15" x14ac:dyDescent="0.25">
      <c r="A4" s="35" t="s">
        <v>172</v>
      </c>
      <c r="B4" s="35"/>
      <c r="C4" s="35"/>
      <c r="D4" s="69"/>
      <c r="E4" s="69"/>
      <c r="F4" s="69"/>
      <c r="G4" s="70"/>
    </row>
    <row r="5" spans="1:11" ht="15" x14ac:dyDescent="0.25">
      <c r="A5" s="35" t="s">
        <v>155</v>
      </c>
      <c r="B5" s="35"/>
      <c r="C5" s="35"/>
      <c r="D5" s="69"/>
      <c r="E5" s="69"/>
      <c r="F5" s="69"/>
      <c r="G5" s="70"/>
    </row>
    <row r="6" spans="1:11" x14ac:dyDescent="0.25">
      <c r="A6" s="10"/>
      <c r="B6" s="10"/>
      <c r="C6" s="10"/>
      <c r="D6" s="10"/>
      <c r="E6" s="10"/>
      <c r="F6" s="10"/>
    </row>
    <row r="7" spans="1:11" s="100" customFormat="1" ht="41.4" x14ac:dyDescent="0.25">
      <c r="A7" s="101" t="s">
        <v>177</v>
      </c>
      <c r="B7" s="83">
        <v>2002</v>
      </c>
      <c r="C7" s="84">
        <v>2006</v>
      </c>
      <c r="D7" s="84">
        <v>2010</v>
      </c>
      <c r="E7" s="84">
        <v>2016</v>
      </c>
      <c r="F7" s="84">
        <v>2020</v>
      </c>
      <c r="G7" s="84">
        <v>2024</v>
      </c>
      <c r="H7" s="99"/>
      <c r="I7" s="99"/>
      <c r="J7" s="99"/>
      <c r="K7" s="99"/>
    </row>
    <row r="8" spans="1:11" x14ac:dyDescent="0.25">
      <c r="A8" s="14"/>
      <c r="B8" s="14"/>
      <c r="C8" s="14"/>
      <c r="G8" s="9"/>
    </row>
    <row r="9" spans="1:11" ht="19.95" customHeight="1" x14ac:dyDescent="0.25">
      <c r="A9" s="15" t="s">
        <v>137</v>
      </c>
      <c r="B9" s="54">
        <f>+'C6 PUESTOS'!F18</f>
        <v>81</v>
      </c>
      <c r="C9" s="54">
        <f>+'C6 PUESTOS'!G18</f>
        <v>81</v>
      </c>
      <c r="D9" s="54">
        <f>+'C6 PUESTOS'!H18</f>
        <v>81</v>
      </c>
      <c r="E9" s="54">
        <v>81</v>
      </c>
      <c r="F9" s="54">
        <v>82</v>
      </c>
      <c r="G9" s="54">
        <f>+G10+G11</f>
        <v>84</v>
      </c>
    </row>
    <row r="10" spans="1:11" ht="19.95" customHeight="1" x14ac:dyDescent="0.25">
      <c r="A10" s="17" t="s">
        <v>106</v>
      </c>
      <c r="B10" s="54">
        <f>+B9-B11</f>
        <v>74</v>
      </c>
      <c r="C10" s="54">
        <f>+C9-C11</f>
        <v>72</v>
      </c>
      <c r="D10" s="54">
        <f>+D9-D11</f>
        <v>71</v>
      </c>
      <c r="E10" s="54">
        <f>+E9-E11</f>
        <v>69</v>
      </c>
      <c r="F10" s="54">
        <v>74</v>
      </c>
      <c r="G10" s="54">
        <v>62</v>
      </c>
    </row>
    <row r="11" spans="1:11" ht="19.95" customHeight="1" x14ac:dyDescent="0.25">
      <c r="A11" s="17" t="s">
        <v>104</v>
      </c>
      <c r="B11" s="54">
        <f>+'C2 MUJERES ELECTAS'!F20</f>
        <v>7</v>
      </c>
      <c r="C11" s="54">
        <f>+'C2 MUJERES ELECTAS'!G20</f>
        <v>9</v>
      </c>
      <c r="D11" s="54">
        <f>+'C2 MUJERES ELECTAS'!H20</f>
        <v>10</v>
      </c>
      <c r="E11" s="54">
        <v>12</v>
      </c>
      <c r="F11" s="54">
        <v>8</v>
      </c>
      <c r="G11" s="54">
        <v>22</v>
      </c>
      <c r="H11" s="16"/>
      <c r="I11" s="16"/>
      <c r="J11" s="16"/>
      <c r="K11" s="16"/>
    </row>
    <row r="12" spans="1:11" ht="19.95" customHeight="1" x14ac:dyDescent="0.25">
      <c r="A12" s="18" t="s">
        <v>139</v>
      </c>
      <c r="B12" s="54" t="s">
        <v>138</v>
      </c>
      <c r="C12" s="54" t="s">
        <v>138</v>
      </c>
      <c r="D12" s="54">
        <f>+'C6 PUESTOS'!H19</f>
        <v>81</v>
      </c>
      <c r="E12" s="54">
        <v>81</v>
      </c>
      <c r="F12" s="54">
        <v>82</v>
      </c>
      <c r="G12" s="54">
        <f>+G13+G14</f>
        <v>84</v>
      </c>
      <c r="H12" s="19">
        <f>+C18</f>
        <v>161</v>
      </c>
      <c r="I12" s="19">
        <f>+D12+D15</f>
        <v>160</v>
      </c>
      <c r="J12" s="19">
        <f>+E12+E15</f>
        <v>161</v>
      </c>
      <c r="K12" s="19">
        <f>+F12+F15</f>
        <v>162</v>
      </c>
    </row>
    <row r="13" spans="1:11" ht="19.95" customHeight="1" x14ac:dyDescent="0.25">
      <c r="A13" s="17" t="s">
        <v>106</v>
      </c>
      <c r="B13" s="54" t="s">
        <v>138</v>
      </c>
      <c r="C13" s="54" t="s">
        <v>138</v>
      </c>
      <c r="D13" s="54">
        <f>+D12-D14</f>
        <v>10</v>
      </c>
      <c r="E13" s="54">
        <f>+E12-E14</f>
        <v>12</v>
      </c>
      <c r="F13" s="54">
        <v>9</v>
      </c>
      <c r="G13" s="54">
        <v>22</v>
      </c>
      <c r="H13" s="19">
        <f>+C19</f>
        <v>77</v>
      </c>
      <c r="I13" s="19">
        <f t="shared" ref="I13:K14" si="0">+D13+D16</f>
        <v>75</v>
      </c>
      <c r="J13" s="19">
        <f t="shared" si="0"/>
        <v>74</v>
      </c>
      <c r="K13" s="19">
        <f t="shared" si="0"/>
        <v>66</v>
      </c>
    </row>
    <row r="14" spans="1:11" ht="19.95" customHeight="1" x14ac:dyDescent="0.25">
      <c r="A14" s="17" t="s">
        <v>104</v>
      </c>
      <c r="B14" s="54" t="s">
        <v>138</v>
      </c>
      <c r="C14" s="54" t="s">
        <v>138</v>
      </c>
      <c r="D14" s="54">
        <f>+'C2 MUJERES ELECTAS'!H21</f>
        <v>71</v>
      </c>
      <c r="E14" s="54">
        <v>69</v>
      </c>
      <c r="F14" s="54">
        <v>73</v>
      </c>
      <c r="G14" s="54">
        <v>62</v>
      </c>
      <c r="H14" s="19">
        <f>+C20</f>
        <v>84</v>
      </c>
      <c r="I14" s="19">
        <f t="shared" si="0"/>
        <v>85</v>
      </c>
      <c r="J14" s="19">
        <f t="shared" si="0"/>
        <v>87</v>
      </c>
      <c r="K14" s="19">
        <f t="shared" si="0"/>
        <v>96</v>
      </c>
    </row>
    <row r="15" spans="1:11" ht="19.95" customHeight="1" x14ac:dyDescent="0.25">
      <c r="A15" s="18" t="s">
        <v>140</v>
      </c>
      <c r="B15" s="54" t="s">
        <v>138</v>
      </c>
      <c r="C15" s="54" t="s">
        <v>138</v>
      </c>
      <c r="D15" s="54">
        <f>+'C6 PUESTOS'!H20</f>
        <v>79</v>
      </c>
      <c r="E15" s="54">
        <v>80</v>
      </c>
      <c r="F15" s="54">
        <v>80</v>
      </c>
      <c r="G15" s="54">
        <f>+G16+G17</f>
        <v>83</v>
      </c>
    </row>
    <row r="16" spans="1:11" ht="19.95" customHeight="1" x14ac:dyDescent="0.25">
      <c r="A16" s="17" t="s">
        <v>106</v>
      </c>
      <c r="B16" s="54" t="s">
        <v>138</v>
      </c>
      <c r="C16" s="54" t="s">
        <v>138</v>
      </c>
      <c r="D16" s="54">
        <f>+D15-D17</f>
        <v>65</v>
      </c>
      <c r="E16" s="54">
        <f>+E15-E17</f>
        <v>62</v>
      </c>
      <c r="F16" s="54">
        <v>57</v>
      </c>
      <c r="G16" s="54">
        <v>53</v>
      </c>
    </row>
    <row r="17" spans="1:10" ht="19.95" customHeight="1" x14ac:dyDescent="0.25">
      <c r="A17" s="17" t="s">
        <v>104</v>
      </c>
      <c r="B17" s="54" t="s">
        <v>138</v>
      </c>
      <c r="C17" s="54" t="s">
        <v>138</v>
      </c>
      <c r="D17" s="54">
        <f>+'C2 MUJERES ELECTAS'!H22</f>
        <v>14</v>
      </c>
      <c r="E17" s="54">
        <v>18</v>
      </c>
      <c r="F17" s="54">
        <v>23</v>
      </c>
      <c r="G17" s="54">
        <v>30</v>
      </c>
    </row>
    <row r="18" spans="1:10" ht="19.95" customHeight="1" x14ac:dyDescent="0.25">
      <c r="A18" s="15" t="s">
        <v>128</v>
      </c>
      <c r="B18" s="54">
        <f>+'C6 PUESTOS'!F21</f>
        <v>162</v>
      </c>
      <c r="C18" s="54">
        <f>+'C6 PUESTOS'!G21</f>
        <v>161</v>
      </c>
      <c r="D18" s="54" t="s">
        <v>138</v>
      </c>
      <c r="E18" s="54" t="s">
        <v>138</v>
      </c>
      <c r="F18" s="54" t="s">
        <v>138</v>
      </c>
      <c r="G18" s="54" t="s">
        <v>138</v>
      </c>
    </row>
    <row r="19" spans="1:10" ht="19.95" customHeight="1" x14ac:dyDescent="0.25">
      <c r="A19" s="17" t="s">
        <v>106</v>
      </c>
      <c r="B19" s="54">
        <f>+B18-B20</f>
        <v>77</v>
      </c>
      <c r="C19" s="54">
        <f>+C18-C20</f>
        <v>77</v>
      </c>
      <c r="D19" s="54" t="s">
        <v>138</v>
      </c>
      <c r="E19" s="54" t="s">
        <v>138</v>
      </c>
      <c r="F19" s="54" t="s">
        <v>138</v>
      </c>
      <c r="G19" s="54" t="s">
        <v>138</v>
      </c>
    </row>
    <row r="20" spans="1:10" ht="19.95" customHeight="1" x14ac:dyDescent="0.25">
      <c r="A20" s="17" t="s">
        <v>104</v>
      </c>
      <c r="B20" s="54">
        <f>+'C2 MUJERES ELECTAS'!F23</f>
        <v>85</v>
      </c>
      <c r="C20" s="54">
        <f>+'C2 MUJERES ELECTAS'!G23</f>
        <v>84</v>
      </c>
      <c r="D20" s="54" t="s">
        <v>138</v>
      </c>
      <c r="E20" s="54" t="s">
        <v>138</v>
      </c>
      <c r="F20" s="54" t="s">
        <v>138</v>
      </c>
      <c r="G20" s="54" t="s">
        <v>138</v>
      </c>
    </row>
    <row r="21" spans="1:10" x14ac:dyDescent="0.25">
      <c r="A21" s="20"/>
      <c r="B21" s="20"/>
      <c r="C21" s="20"/>
      <c r="D21" s="20"/>
      <c r="E21" s="20"/>
      <c r="F21" s="20"/>
      <c r="G21" s="67"/>
    </row>
    <row r="22" spans="1:10" x14ac:dyDescent="0.25">
      <c r="A22" s="14" t="s">
        <v>157</v>
      </c>
    </row>
    <row r="23" spans="1:10" x14ac:dyDescent="0.25">
      <c r="A23" s="113" t="s">
        <v>164</v>
      </c>
      <c r="B23" s="113"/>
      <c r="C23" s="113"/>
      <c r="D23" s="113"/>
      <c r="E23" s="113"/>
      <c r="F23" s="113"/>
      <c r="G23" s="113"/>
    </row>
    <row r="25" spans="1:10" x14ac:dyDescent="0.25">
      <c r="A25" s="115"/>
      <c r="B25" s="115"/>
      <c r="C25" s="115"/>
      <c r="D25" s="115"/>
      <c r="E25" s="115"/>
      <c r="F25" s="115"/>
      <c r="G25" s="115"/>
      <c r="H25" s="115"/>
      <c r="I25" s="115"/>
      <c r="J25" s="115"/>
    </row>
    <row r="26" spans="1:10" x14ac:dyDescent="0.25">
      <c r="A26" s="115"/>
      <c r="B26" s="115"/>
      <c r="C26" s="115"/>
      <c r="D26" s="115"/>
      <c r="E26" s="115"/>
      <c r="F26" s="115"/>
      <c r="G26" s="115"/>
      <c r="H26" s="115"/>
      <c r="I26" s="115"/>
      <c r="J26" s="115"/>
    </row>
    <row r="27" spans="1:10" x14ac:dyDescent="0.25">
      <c r="A27" s="120" t="s">
        <v>137</v>
      </c>
      <c r="B27" s="16"/>
      <c r="C27" s="16"/>
      <c r="D27" s="16"/>
      <c r="E27" s="16"/>
      <c r="F27" s="16"/>
      <c r="G27" s="16"/>
      <c r="H27" s="16"/>
      <c r="I27" s="115"/>
      <c r="J27" s="115"/>
    </row>
    <row r="28" spans="1:10" x14ac:dyDescent="0.25">
      <c r="A28" s="121" t="s">
        <v>106</v>
      </c>
      <c r="B28" s="77">
        <f>+B10/B$9*100</f>
        <v>91.358024691358025</v>
      </c>
      <c r="C28" s="77">
        <f>+C10/C9*100</f>
        <v>88.888888888888886</v>
      </c>
      <c r="D28" s="77">
        <f>+D10/D9*100</f>
        <v>87.654320987654316</v>
      </c>
      <c r="E28" s="77">
        <f>+E10/E9*100</f>
        <v>85.18518518518519</v>
      </c>
      <c r="F28" s="77">
        <f>+F10/F9*100</f>
        <v>90.243902439024396</v>
      </c>
      <c r="G28" s="77">
        <f>+G10/G9*100</f>
        <v>73.80952380952381</v>
      </c>
      <c r="H28" s="16"/>
      <c r="I28" s="115"/>
      <c r="J28" s="115"/>
    </row>
    <row r="29" spans="1:10" x14ac:dyDescent="0.25">
      <c r="A29" s="121" t="s">
        <v>104</v>
      </c>
      <c r="B29" s="77">
        <f>+B11/B$9*100</f>
        <v>8.6419753086419746</v>
      </c>
      <c r="C29" s="77">
        <f>+C11/C$9*100</f>
        <v>11.111111111111111</v>
      </c>
      <c r="D29" s="77">
        <f>+D11/D$9*100</f>
        <v>12.345679012345679</v>
      </c>
      <c r="E29" s="77">
        <f>+E11/E$9*100</f>
        <v>14.814814814814813</v>
      </c>
      <c r="F29" s="77">
        <f>+F11/F$9*100</f>
        <v>9.7560975609756095</v>
      </c>
      <c r="G29" s="77">
        <f>+G11/G$9*100</f>
        <v>26.190476190476193</v>
      </c>
      <c r="H29" s="16"/>
      <c r="I29" s="115"/>
      <c r="J29" s="115"/>
    </row>
    <row r="30" spans="1:10" x14ac:dyDescent="0.25">
      <c r="A30" s="16" t="str">
        <f>_xlfn.CONCAT(A18,", ",A12,", ",A15)</f>
        <v>Alcadías Suplentes, Vicealcaldía Primera, Vicealcaldía Segunda</v>
      </c>
      <c r="B30" s="16"/>
      <c r="C30" s="16"/>
      <c r="D30" s="16"/>
      <c r="E30" s="16"/>
      <c r="F30" s="16"/>
      <c r="G30" s="16"/>
      <c r="H30" s="16"/>
      <c r="I30" s="115"/>
      <c r="J30" s="115"/>
    </row>
    <row r="31" spans="1:10" x14ac:dyDescent="0.25">
      <c r="A31" s="121" t="s">
        <v>106</v>
      </c>
      <c r="B31" s="77">
        <f>+B19/B$18*100</f>
        <v>47.530864197530867</v>
      </c>
      <c r="C31" s="77">
        <f>+C19/C$18*100</f>
        <v>47.826086956521742</v>
      </c>
      <c r="D31" s="77">
        <f>+(D13+D16)/(+D$12+D$15)*100</f>
        <v>46.875</v>
      </c>
      <c r="E31" s="77">
        <f t="shared" ref="E31:G32" si="1">+(E13+E16)/(+E$12+E$15)*100</f>
        <v>45.962732919254655</v>
      </c>
      <c r="F31" s="77">
        <f t="shared" si="1"/>
        <v>40.74074074074074</v>
      </c>
      <c r="G31" s="77">
        <f t="shared" si="1"/>
        <v>44.91017964071856</v>
      </c>
      <c r="H31" s="16"/>
      <c r="I31" s="115"/>
      <c r="J31" s="115"/>
    </row>
    <row r="32" spans="1:10" x14ac:dyDescent="0.25">
      <c r="A32" s="121" t="s">
        <v>104</v>
      </c>
      <c r="B32" s="77">
        <f>+B20/B$18*100</f>
        <v>52.469135802469133</v>
      </c>
      <c r="C32" s="77">
        <f>+C20/C$18*100</f>
        <v>52.173913043478258</v>
      </c>
      <c r="D32" s="77">
        <f>+(D14+D17)/(+D$12+D$15)*100</f>
        <v>53.125</v>
      </c>
      <c r="E32" s="77">
        <f t="shared" si="1"/>
        <v>54.037267080745345</v>
      </c>
      <c r="F32" s="77">
        <f t="shared" si="1"/>
        <v>59.259259259259252</v>
      </c>
      <c r="G32" s="77">
        <f t="shared" si="1"/>
        <v>55.08982035928144</v>
      </c>
      <c r="H32" s="16"/>
      <c r="I32" s="115"/>
      <c r="J32" s="115"/>
    </row>
    <row r="33" spans="1:10" x14ac:dyDescent="0.25">
      <c r="A33" s="16"/>
      <c r="B33" s="16"/>
      <c r="C33" s="16"/>
      <c r="D33" s="16"/>
      <c r="E33" s="16"/>
      <c r="F33" s="16"/>
      <c r="G33" s="16"/>
      <c r="H33" s="16"/>
      <c r="I33" s="115"/>
      <c r="J33" s="115"/>
    </row>
    <row r="34" spans="1:10" x14ac:dyDescent="0.25">
      <c r="A34" s="115"/>
      <c r="B34" s="115"/>
      <c r="C34" s="115"/>
      <c r="D34" s="115"/>
      <c r="E34" s="115"/>
      <c r="F34" s="115"/>
      <c r="G34" s="115"/>
      <c r="H34" s="115"/>
      <c r="I34" s="115"/>
      <c r="J34" s="115"/>
    </row>
    <row r="35" spans="1:10" x14ac:dyDescent="0.25">
      <c r="A35" s="115"/>
      <c r="B35" s="115"/>
      <c r="C35" s="115"/>
      <c r="D35" s="115"/>
      <c r="E35" s="115"/>
      <c r="F35" s="115"/>
      <c r="G35" s="115"/>
      <c r="H35" s="115"/>
      <c r="I35" s="115"/>
      <c r="J35" s="115"/>
    </row>
    <row r="36" spans="1:10" x14ac:dyDescent="0.25">
      <c r="A36" s="115"/>
      <c r="B36" s="115"/>
      <c r="C36" s="115"/>
      <c r="D36" s="115"/>
      <c r="E36" s="115"/>
      <c r="F36" s="115"/>
      <c r="G36" s="115"/>
      <c r="H36" s="115"/>
      <c r="I36" s="115"/>
      <c r="J36" s="115"/>
    </row>
    <row r="37" spans="1:10" x14ac:dyDescent="0.25">
      <c r="A37" s="115"/>
      <c r="B37" s="115"/>
      <c r="C37" s="115"/>
      <c r="D37" s="115"/>
      <c r="E37" s="115"/>
      <c r="F37" s="115"/>
      <c r="G37" s="115"/>
      <c r="H37" s="115"/>
      <c r="I37" s="115"/>
      <c r="J37" s="115"/>
    </row>
    <row r="38" spans="1:10" x14ac:dyDescent="0.25">
      <c r="A38" s="115"/>
      <c r="B38" s="115"/>
      <c r="C38" s="115"/>
      <c r="D38" s="115"/>
      <c r="E38" s="115"/>
      <c r="F38" s="115"/>
      <c r="G38" s="115"/>
      <c r="H38" s="115"/>
      <c r="I38" s="115"/>
      <c r="J38" s="115"/>
    </row>
    <row r="39" spans="1:10" x14ac:dyDescent="0.25">
      <c r="A39" s="115"/>
      <c r="B39" s="115"/>
      <c r="C39" s="115"/>
      <c r="D39" s="115"/>
      <c r="E39" s="115"/>
      <c r="F39" s="115"/>
      <c r="G39" s="115"/>
      <c r="H39" s="115"/>
      <c r="I39" s="115"/>
      <c r="J39" s="115"/>
    </row>
    <row r="40" spans="1:10" x14ac:dyDescent="0.25">
      <c r="A40" s="115"/>
      <c r="B40" s="115"/>
      <c r="C40" s="115"/>
      <c r="D40" s="115"/>
      <c r="E40" s="115"/>
      <c r="F40" s="115"/>
      <c r="G40" s="115"/>
      <c r="H40" s="115"/>
      <c r="I40" s="115"/>
      <c r="J40" s="115"/>
    </row>
    <row r="41" spans="1:10" x14ac:dyDescent="0.25">
      <c r="A41" s="115"/>
      <c r="B41" s="115"/>
      <c r="C41" s="115"/>
      <c r="D41" s="115"/>
      <c r="E41" s="115"/>
      <c r="F41" s="115"/>
      <c r="G41" s="115"/>
      <c r="H41" s="115"/>
      <c r="I41" s="115"/>
      <c r="J41" s="115"/>
    </row>
    <row r="42" spans="1:10" x14ac:dyDescent="0.25">
      <c r="A42" s="115"/>
      <c r="B42" s="115"/>
      <c r="C42" s="115"/>
      <c r="D42" s="115"/>
      <c r="E42" s="115"/>
      <c r="F42" s="115"/>
      <c r="G42" s="115"/>
      <c r="H42" s="115"/>
      <c r="I42" s="115"/>
      <c r="J42" s="115"/>
    </row>
    <row r="43" spans="1:10" x14ac:dyDescent="0.25">
      <c r="A43" s="115"/>
      <c r="B43" s="115"/>
      <c r="C43" s="115"/>
      <c r="D43" s="115"/>
      <c r="E43" s="115"/>
      <c r="F43" s="115"/>
      <c r="G43" s="115"/>
      <c r="H43" s="115"/>
      <c r="I43" s="115"/>
      <c r="J43" s="115"/>
    </row>
    <row r="44" spans="1:10" x14ac:dyDescent="0.25">
      <c r="A44" s="115"/>
      <c r="B44" s="115"/>
      <c r="C44" s="115"/>
      <c r="D44" s="115"/>
      <c r="E44" s="115"/>
      <c r="F44" s="115"/>
      <c r="G44" s="115"/>
      <c r="H44" s="115"/>
      <c r="I44" s="115"/>
      <c r="J44" s="115"/>
    </row>
    <row r="45" spans="1:10" x14ac:dyDescent="0.25">
      <c r="A45" s="115"/>
      <c r="B45" s="115"/>
      <c r="C45" s="115"/>
      <c r="D45" s="115"/>
      <c r="E45" s="115"/>
      <c r="F45" s="115"/>
      <c r="G45" s="115"/>
      <c r="H45" s="115"/>
      <c r="I45" s="115"/>
      <c r="J45" s="115"/>
    </row>
  </sheetData>
  <sheetProtection sheet="1" objects="1" scenarios="1" selectLockedCells="1" selectUnlockedCells="1"/>
  <mergeCells count="1">
    <mergeCell ref="A23:G23"/>
  </mergeCells>
  <phoneticPr fontId="5" type="noConversion"/>
  <printOptions horizontalCentered="1" verticalCentered="1"/>
  <pageMargins left="0.39370078740157483" right="0.39370078740157483" top="0.39370078740157483" bottom="0.39370078740157483" header="0" footer="0"/>
  <pageSetup paperSize="119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82880-A933-44B1-B41A-B7C66943F88F}">
  <sheetPr codeName="Hoja16">
    <pageSetUpPr fitToPage="1"/>
  </sheetPr>
  <dimension ref="A1"/>
  <sheetViews>
    <sheetView workbookViewId="0"/>
  </sheetViews>
  <sheetFormatPr baseColWidth="10" defaultRowHeight="13.2" x14ac:dyDescent="0.25"/>
  <cols>
    <col min="1" max="16384" width="11.5546875" style="9"/>
  </cols>
  <sheetData/>
  <sheetProtection sheet="1" objects="1" scenarios="1" selectLockedCells="1" selectUnlockedCells="1"/>
  <printOptions horizontalCentered="1" verticalCentered="1"/>
  <pageMargins left="0.39370078740157483" right="0.23622047244094491" top="0.98425196850393704" bottom="2.598425196850394" header="0" footer="0"/>
  <pageSetup paperSize="119" scale="85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0190-F8A9-4926-86BC-6DFC4B8A81FA}">
  <sheetPr codeName="Hoja17">
    <pageSetUpPr fitToPage="1"/>
  </sheetPr>
  <dimension ref="A1"/>
  <sheetViews>
    <sheetView workbookViewId="0"/>
  </sheetViews>
  <sheetFormatPr baseColWidth="10" defaultRowHeight="13.2" x14ac:dyDescent="0.25"/>
  <cols>
    <col min="1" max="16384" width="11.5546875" style="9"/>
  </cols>
  <sheetData/>
  <sheetProtection sheet="1" objects="1" scenarios="1"/>
  <printOptions horizontalCentered="1" verticalCentered="1"/>
  <pageMargins left="0.39370078740157483" right="0.23622047244094491" top="0.98425196850393704" bottom="2.598425196850394" header="0" footer="0"/>
  <pageSetup paperSize="119" scale="83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8"/>
  <dimension ref="A1:N32"/>
  <sheetViews>
    <sheetView topLeftCell="A9" workbookViewId="0">
      <selection activeCell="O20" sqref="O20"/>
    </sheetView>
  </sheetViews>
  <sheetFormatPr baseColWidth="10" defaultColWidth="11.44140625" defaultRowHeight="13.2" x14ac:dyDescent="0.25"/>
  <cols>
    <col min="1" max="1" width="35.88671875" style="14" customWidth="1"/>
    <col min="2" max="7" width="8.6640625" style="14" customWidth="1"/>
    <col min="8" max="10" width="11.44140625" style="30"/>
    <col min="11" max="11" width="11.44140625" style="14"/>
    <col min="12" max="12" width="11.44140625" style="50"/>
    <col min="13" max="16384" width="11.44140625" style="14"/>
  </cols>
  <sheetData>
    <row r="1" spans="1:14" s="21" customFormat="1" ht="13.8" x14ac:dyDescent="0.25">
      <c r="A1" s="8" t="s">
        <v>126</v>
      </c>
      <c r="B1" s="8"/>
      <c r="C1" s="8"/>
      <c r="D1" s="8"/>
      <c r="E1" s="8"/>
      <c r="F1" s="8"/>
      <c r="G1" s="8"/>
      <c r="H1" s="48"/>
      <c r="I1" s="48"/>
      <c r="J1" s="48"/>
      <c r="K1" s="58"/>
      <c r="L1" s="59"/>
      <c r="M1" s="58"/>
      <c r="N1" s="58"/>
    </row>
    <row r="2" spans="1:14" s="21" customFormat="1" ht="13.8" x14ac:dyDescent="0.25">
      <c r="A2" s="8" t="s">
        <v>119</v>
      </c>
      <c r="B2" s="8"/>
      <c r="C2" s="8"/>
      <c r="D2" s="8"/>
      <c r="E2" s="8"/>
      <c r="F2" s="8"/>
      <c r="G2" s="8"/>
      <c r="H2" s="48"/>
      <c r="I2" s="48"/>
      <c r="J2" s="48"/>
      <c r="K2" s="58"/>
      <c r="L2" s="59"/>
      <c r="M2" s="58"/>
      <c r="N2" s="58"/>
    </row>
    <row r="3" spans="1:14" s="21" customFormat="1" ht="13.8" x14ac:dyDescent="0.25">
      <c r="A3" s="8" t="s">
        <v>120</v>
      </c>
      <c r="B3" s="8"/>
      <c r="C3" s="8"/>
      <c r="D3" s="8"/>
      <c r="E3" s="8"/>
      <c r="F3" s="8"/>
      <c r="G3" s="8"/>
      <c r="H3" s="48"/>
      <c r="I3" s="48"/>
      <c r="J3" s="48"/>
      <c r="K3" s="58"/>
      <c r="L3" s="59"/>
      <c r="M3" s="58"/>
      <c r="N3" s="58"/>
    </row>
    <row r="4" spans="1:14" s="21" customFormat="1" ht="13.8" x14ac:dyDescent="0.25">
      <c r="A4" s="8" t="s">
        <v>152</v>
      </c>
      <c r="B4" s="8"/>
      <c r="C4" s="8"/>
      <c r="D4" s="8"/>
      <c r="E4" s="8"/>
      <c r="F4" s="8"/>
      <c r="G4" s="8"/>
      <c r="H4" s="48"/>
      <c r="I4" s="48"/>
      <c r="J4" s="48"/>
      <c r="K4" s="58"/>
      <c r="L4" s="59"/>
      <c r="M4" s="58"/>
      <c r="N4" s="58"/>
    </row>
    <row r="6" spans="1:14" s="22" customFormat="1" x14ac:dyDescent="0.25">
      <c r="A6" s="11" t="s">
        <v>123</v>
      </c>
      <c r="B6" s="12">
        <v>1986</v>
      </c>
      <c r="C6" s="12">
        <v>1990</v>
      </c>
      <c r="D6" s="12">
        <v>1994</v>
      </c>
      <c r="E6" s="12">
        <v>1998</v>
      </c>
      <c r="F6" s="12">
        <v>2002</v>
      </c>
      <c r="G6" s="13">
        <v>2006</v>
      </c>
      <c r="H6" s="13">
        <v>2010</v>
      </c>
      <c r="I6" s="13">
        <v>2014</v>
      </c>
      <c r="J6" s="13">
        <v>2016</v>
      </c>
      <c r="K6" s="13">
        <v>2018</v>
      </c>
      <c r="L6" s="13">
        <v>2020</v>
      </c>
      <c r="M6" s="13">
        <v>2022</v>
      </c>
      <c r="N6" s="13">
        <v>2024</v>
      </c>
    </row>
    <row r="8" spans="1:14" x14ac:dyDescent="0.25">
      <c r="A8" s="14" t="s">
        <v>136</v>
      </c>
      <c r="B8" s="30">
        <v>1</v>
      </c>
      <c r="C8" s="30">
        <v>1</v>
      </c>
      <c r="D8" s="30">
        <v>1</v>
      </c>
      <c r="E8" s="30">
        <v>1</v>
      </c>
      <c r="F8" s="30">
        <v>1</v>
      </c>
      <c r="G8" s="30">
        <v>1</v>
      </c>
      <c r="H8" s="30">
        <v>1</v>
      </c>
      <c r="I8" s="30">
        <v>1</v>
      </c>
      <c r="J8" s="56" t="s">
        <v>138</v>
      </c>
      <c r="K8" s="30">
        <v>1</v>
      </c>
      <c r="L8" s="57" t="s">
        <v>138</v>
      </c>
      <c r="M8" s="30">
        <v>1</v>
      </c>
      <c r="N8" s="57" t="s">
        <v>138</v>
      </c>
    </row>
    <row r="9" spans="1:14" ht="20.100000000000001" customHeight="1" x14ac:dyDescent="0.25">
      <c r="A9" s="15" t="s">
        <v>111</v>
      </c>
      <c r="B9" s="30">
        <v>2</v>
      </c>
      <c r="C9" s="30">
        <v>2</v>
      </c>
      <c r="D9" s="30">
        <v>2</v>
      </c>
      <c r="E9" s="30">
        <v>2</v>
      </c>
      <c r="F9" s="30">
        <v>2</v>
      </c>
      <c r="G9" s="30">
        <v>2</v>
      </c>
      <c r="H9" s="30">
        <v>2</v>
      </c>
      <c r="I9" s="30">
        <v>2</v>
      </c>
      <c r="J9" s="56" t="s">
        <v>138</v>
      </c>
      <c r="K9" s="30">
        <v>2</v>
      </c>
      <c r="L9" s="57" t="s">
        <v>138</v>
      </c>
      <c r="M9" s="30">
        <v>2</v>
      </c>
      <c r="N9" s="57" t="s">
        <v>138</v>
      </c>
    </row>
    <row r="10" spans="1:14" ht="20.100000000000001" customHeight="1" x14ac:dyDescent="0.25">
      <c r="A10" s="15" t="s">
        <v>105</v>
      </c>
      <c r="B10" s="30">
        <v>57</v>
      </c>
      <c r="C10" s="30">
        <v>57</v>
      </c>
      <c r="D10" s="30">
        <v>57</v>
      </c>
      <c r="E10" s="30">
        <v>57</v>
      </c>
      <c r="F10" s="30">
        <v>57</v>
      </c>
      <c r="G10" s="30">
        <v>57</v>
      </c>
      <c r="H10" s="30">
        <v>57</v>
      </c>
      <c r="I10" s="30">
        <v>57</v>
      </c>
      <c r="J10" s="56" t="s">
        <v>138</v>
      </c>
      <c r="K10" s="30">
        <v>57</v>
      </c>
      <c r="L10" s="57" t="s">
        <v>138</v>
      </c>
      <c r="M10" s="30">
        <v>57</v>
      </c>
      <c r="N10" s="57" t="s">
        <v>138</v>
      </c>
    </row>
    <row r="11" spans="1:14" ht="20.100000000000001" customHeight="1" x14ac:dyDescent="0.25">
      <c r="A11" s="15" t="s">
        <v>115</v>
      </c>
      <c r="B11" s="30">
        <f t="shared" ref="B11:H11" si="0">+B12+B13</f>
        <v>872</v>
      </c>
      <c r="C11" s="30">
        <f t="shared" si="0"/>
        <v>1050</v>
      </c>
      <c r="D11" s="30">
        <f t="shared" si="0"/>
        <v>1090</v>
      </c>
      <c r="E11" s="30">
        <f t="shared" si="0"/>
        <v>1142</v>
      </c>
      <c r="F11" s="30">
        <f t="shared" si="0"/>
        <v>1002</v>
      </c>
      <c r="G11" s="30">
        <f t="shared" si="0"/>
        <v>1006</v>
      </c>
      <c r="H11" s="30">
        <f t="shared" si="0"/>
        <v>990</v>
      </c>
      <c r="I11" s="49" t="s">
        <v>138</v>
      </c>
      <c r="J11" s="30">
        <f>+J12+J13</f>
        <v>1010</v>
      </c>
      <c r="K11" s="56" t="s">
        <v>138</v>
      </c>
      <c r="L11" s="50">
        <f>+L12+L13</f>
        <v>1016</v>
      </c>
      <c r="M11" s="56" t="s">
        <v>138</v>
      </c>
      <c r="N11" s="50">
        <f>+N12+N13</f>
        <v>1035</v>
      </c>
    </row>
    <row r="12" spans="1:14" ht="20.100000000000001" customHeight="1" x14ac:dyDescent="0.25">
      <c r="A12" s="25" t="s">
        <v>107</v>
      </c>
      <c r="B12" s="30">
        <v>436</v>
      </c>
      <c r="C12" s="30">
        <f>140+93+60+60+63+69+40</f>
        <v>525</v>
      </c>
      <c r="D12" s="30">
        <f>150+97+60+64+63+71+40</f>
        <v>545</v>
      </c>
      <c r="E12" s="30">
        <f>156+101+62+64+67+73+48</f>
        <v>571</v>
      </c>
      <c r="F12" s="30">
        <f>138+89+54+56+61+63+40</f>
        <v>501</v>
      </c>
      <c r="G12" s="30">
        <v>503</v>
      </c>
      <c r="H12" s="30">
        <v>495</v>
      </c>
      <c r="I12" s="49" t="s">
        <v>138</v>
      </c>
      <c r="J12" s="30">
        <v>505</v>
      </c>
      <c r="K12" s="56" t="s">
        <v>138</v>
      </c>
      <c r="L12" s="50">
        <v>508</v>
      </c>
      <c r="M12" s="56" t="s">
        <v>138</v>
      </c>
      <c r="N12" s="50">
        <v>518</v>
      </c>
    </row>
    <row r="13" spans="1:14" ht="20.100000000000001" customHeight="1" x14ac:dyDescent="0.25">
      <c r="A13" s="25" t="s">
        <v>7</v>
      </c>
      <c r="B13" s="30">
        <v>436</v>
      </c>
      <c r="C13" s="30">
        <f>140+93+60+60+63+69+40</f>
        <v>525</v>
      </c>
      <c r="D13" s="30">
        <f>150+97+60+64+63+71+40</f>
        <v>545</v>
      </c>
      <c r="E13" s="30">
        <f>156+101+62+64+67+73+48</f>
        <v>571</v>
      </c>
      <c r="F13" s="30">
        <f>138+89+54+56+61+63+40</f>
        <v>501</v>
      </c>
      <c r="G13" s="30">
        <v>503</v>
      </c>
      <c r="H13" s="30">
        <v>495</v>
      </c>
      <c r="I13" s="49" t="s">
        <v>138</v>
      </c>
      <c r="J13" s="30">
        <v>505</v>
      </c>
      <c r="K13" s="56" t="s">
        <v>138</v>
      </c>
      <c r="L13" s="50">
        <v>508</v>
      </c>
      <c r="M13" s="56" t="s">
        <v>138</v>
      </c>
      <c r="N13" s="50">
        <v>517</v>
      </c>
    </row>
    <row r="14" spans="1:14" ht="20.100000000000001" customHeight="1" x14ac:dyDescent="0.25">
      <c r="A14" s="15" t="s">
        <v>110</v>
      </c>
      <c r="B14" s="30">
        <f t="shared" ref="B14:H14" si="1">+B15+B16</f>
        <v>840</v>
      </c>
      <c r="C14" s="30">
        <f t="shared" si="1"/>
        <v>850</v>
      </c>
      <c r="D14" s="30">
        <f t="shared" si="1"/>
        <v>856</v>
      </c>
      <c r="E14" s="30">
        <f t="shared" si="1"/>
        <v>883</v>
      </c>
      <c r="F14" s="30">
        <f t="shared" si="1"/>
        <v>899</v>
      </c>
      <c r="G14" s="30">
        <f t="shared" si="1"/>
        <v>924</v>
      </c>
      <c r="H14" s="30">
        <f t="shared" si="1"/>
        <v>927</v>
      </c>
      <c r="I14" s="49" t="s">
        <v>138</v>
      </c>
      <c r="J14" s="30">
        <f>+J15+J16</f>
        <v>951</v>
      </c>
      <c r="K14" s="56" t="s">
        <v>138</v>
      </c>
      <c r="L14" s="50">
        <f>+L15+L16</f>
        <v>972</v>
      </c>
      <c r="M14" s="56" t="s">
        <v>138</v>
      </c>
      <c r="N14" s="50">
        <f>+N15+N16</f>
        <v>966</v>
      </c>
    </row>
    <row r="15" spans="1:14" s="26" customFormat="1" ht="20.100000000000001" customHeight="1" x14ac:dyDescent="0.25">
      <c r="A15" s="25" t="s">
        <v>112</v>
      </c>
      <c r="B15" s="30">
        <f>+'1986'!B13</f>
        <v>420</v>
      </c>
      <c r="C15" s="30">
        <f>+'1990'!B13</f>
        <v>426</v>
      </c>
      <c r="D15" s="30">
        <f>+'1994'!B13</f>
        <v>428</v>
      </c>
      <c r="E15" s="30">
        <f>+'1998'!B13</f>
        <v>444</v>
      </c>
      <c r="F15" s="30">
        <v>453</v>
      </c>
      <c r="G15" s="30">
        <v>469</v>
      </c>
      <c r="H15" s="30">
        <v>470</v>
      </c>
      <c r="I15" s="49" t="s">
        <v>138</v>
      </c>
      <c r="J15" s="30">
        <v>477</v>
      </c>
      <c r="K15" s="56" t="s">
        <v>138</v>
      </c>
      <c r="L15" s="51">
        <v>486</v>
      </c>
      <c r="M15" s="56" t="s">
        <v>138</v>
      </c>
      <c r="N15" s="51">
        <v>491</v>
      </c>
    </row>
    <row r="16" spans="1:14" s="26" customFormat="1" ht="20.100000000000001" customHeight="1" x14ac:dyDescent="0.25">
      <c r="A16" s="25" t="s">
        <v>7</v>
      </c>
      <c r="B16" s="30">
        <f>+'1986'!B14</f>
        <v>420</v>
      </c>
      <c r="C16" s="30">
        <f>+'1990'!B14</f>
        <v>424</v>
      </c>
      <c r="D16" s="30">
        <f>+'1994'!B14</f>
        <v>428</v>
      </c>
      <c r="E16" s="30">
        <f>+'1998'!B14</f>
        <v>439</v>
      </c>
      <c r="F16" s="30">
        <v>446</v>
      </c>
      <c r="G16" s="30">
        <v>455</v>
      </c>
      <c r="H16" s="30">
        <v>457</v>
      </c>
      <c r="I16" s="49" t="s">
        <v>138</v>
      </c>
      <c r="J16" s="30">
        <v>474</v>
      </c>
      <c r="K16" s="56" t="s">
        <v>138</v>
      </c>
      <c r="L16" s="51">
        <v>486</v>
      </c>
      <c r="M16" s="56" t="s">
        <v>138</v>
      </c>
      <c r="N16" s="51">
        <v>475</v>
      </c>
    </row>
    <row r="17" spans="1:14" ht="20.100000000000001" customHeight="1" x14ac:dyDescent="0.25">
      <c r="A17" s="15" t="s">
        <v>116</v>
      </c>
      <c r="B17" s="30">
        <f t="shared" ref="B17:G17" si="2">+B18+B21</f>
        <v>0</v>
      </c>
      <c r="C17" s="30">
        <f t="shared" si="2"/>
        <v>0</v>
      </c>
      <c r="D17" s="30">
        <f t="shared" si="2"/>
        <v>0</v>
      </c>
      <c r="E17" s="30">
        <f t="shared" si="2"/>
        <v>0</v>
      </c>
      <c r="F17" s="30">
        <f t="shared" si="2"/>
        <v>243</v>
      </c>
      <c r="G17" s="30">
        <f t="shared" si="2"/>
        <v>242</v>
      </c>
      <c r="H17" s="30">
        <f>+H18+H20+H19</f>
        <v>241</v>
      </c>
      <c r="I17" s="49" t="s">
        <v>138</v>
      </c>
      <c r="J17" s="30">
        <f>+J18+J20+J19</f>
        <v>243</v>
      </c>
      <c r="K17" s="56" t="s">
        <v>138</v>
      </c>
      <c r="L17" s="50">
        <f>+L18+L19+L20</f>
        <v>246</v>
      </c>
      <c r="M17" s="56" t="s">
        <v>138</v>
      </c>
      <c r="N17" s="50">
        <f>+N18+N19+N20</f>
        <v>251</v>
      </c>
    </row>
    <row r="18" spans="1:14" s="26" customFormat="1" x14ac:dyDescent="0.25">
      <c r="A18" s="25" t="s">
        <v>134</v>
      </c>
      <c r="B18" s="30">
        <v>0</v>
      </c>
      <c r="C18" s="30">
        <v>0</v>
      </c>
      <c r="D18" s="30">
        <v>0</v>
      </c>
      <c r="E18" s="30">
        <v>0</v>
      </c>
      <c r="F18" s="30">
        <v>81</v>
      </c>
      <c r="G18" s="30">
        <v>81</v>
      </c>
      <c r="H18" s="30">
        <v>81</v>
      </c>
      <c r="I18" s="49" t="s">
        <v>138</v>
      </c>
      <c r="J18" s="30">
        <v>81</v>
      </c>
      <c r="K18" s="56" t="s">
        <v>138</v>
      </c>
      <c r="L18" s="51">
        <v>82</v>
      </c>
      <c r="M18" s="56" t="s">
        <v>138</v>
      </c>
      <c r="N18" s="51">
        <v>84</v>
      </c>
    </row>
    <row r="19" spans="1:14" s="26" customFormat="1" x14ac:dyDescent="0.25">
      <c r="A19" s="25" t="s">
        <v>135</v>
      </c>
      <c r="B19" s="52" t="s">
        <v>138</v>
      </c>
      <c r="C19" s="52" t="s">
        <v>138</v>
      </c>
      <c r="D19" s="52" t="s">
        <v>138</v>
      </c>
      <c r="E19" s="52" t="s">
        <v>138</v>
      </c>
      <c r="F19" s="52" t="s">
        <v>138</v>
      </c>
      <c r="G19" s="52" t="s">
        <v>138</v>
      </c>
      <c r="H19" s="30">
        <v>81</v>
      </c>
      <c r="I19" s="49" t="s">
        <v>138</v>
      </c>
      <c r="J19" s="30">
        <v>81</v>
      </c>
      <c r="K19" s="56" t="s">
        <v>138</v>
      </c>
      <c r="L19" s="51">
        <v>82</v>
      </c>
      <c r="M19" s="56" t="s">
        <v>138</v>
      </c>
      <c r="N19" s="51">
        <v>84</v>
      </c>
    </row>
    <row r="20" spans="1:14" s="26" customFormat="1" x14ac:dyDescent="0.25">
      <c r="A20" s="25" t="s">
        <v>142</v>
      </c>
      <c r="B20" s="52" t="s">
        <v>138</v>
      </c>
      <c r="C20" s="52" t="s">
        <v>138</v>
      </c>
      <c r="D20" s="52" t="s">
        <v>138</v>
      </c>
      <c r="E20" s="52" t="s">
        <v>138</v>
      </c>
      <c r="F20" s="52" t="s">
        <v>138</v>
      </c>
      <c r="G20" s="52" t="s">
        <v>138</v>
      </c>
      <c r="H20" s="30">
        <v>79</v>
      </c>
      <c r="I20" s="49" t="s">
        <v>138</v>
      </c>
      <c r="J20" s="30">
        <v>81</v>
      </c>
      <c r="K20" s="56" t="s">
        <v>138</v>
      </c>
      <c r="L20" s="51">
        <v>82</v>
      </c>
      <c r="M20" s="56" t="s">
        <v>138</v>
      </c>
      <c r="N20" s="51">
        <v>83</v>
      </c>
    </row>
    <row r="21" spans="1:14" s="26" customFormat="1" x14ac:dyDescent="0.25">
      <c r="A21" s="25" t="s">
        <v>141</v>
      </c>
      <c r="B21" s="30">
        <v>0</v>
      </c>
      <c r="C21" s="30">
        <v>0</v>
      </c>
      <c r="D21" s="30">
        <v>0</v>
      </c>
      <c r="E21" s="30">
        <v>0</v>
      </c>
      <c r="F21" s="30">
        <f>81*2</f>
        <v>162</v>
      </c>
      <c r="G21" s="30">
        <v>161</v>
      </c>
      <c r="H21" s="52" t="s">
        <v>138</v>
      </c>
      <c r="I21" s="49" t="s">
        <v>138</v>
      </c>
      <c r="J21" s="52" t="s">
        <v>138</v>
      </c>
      <c r="K21" s="56" t="s">
        <v>138</v>
      </c>
      <c r="L21" s="56" t="s">
        <v>138</v>
      </c>
      <c r="M21" s="56" t="s">
        <v>138</v>
      </c>
      <c r="N21" s="56" t="s">
        <v>138</v>
      </c>
    </row>
    <row r="22" spans="1:14" ht="20.100000000000001" customHeight="1" x14ac:dyDescent="0.25">
      <c r="A22" s="15" t="s">
        <v>108</v>
      </c>
      <c r="B22" s="30">
        <f t="shared" ref="B22:H22" si="3">+B23+B24</f>
        <v>0</v>
      </c>
      <c r="C22" s="30">
        <f t="shared" si="3"/>
        <v>0</v>
      </c>
      <c r="D22" s="30">
        <f t="shared" si="3"/>
        <v>0</v>
      </c>
      <c r="E22" s="30">
        <f t="shared" si="3"/>
        <v>0</v>
      </c>
      <c r="F22" s="30">
        <f t="shared" si="3"/>
        <v>3469</v>
      </c>
      <c r="G22" s="30">
        <f t="shared" si="3"/>
        <v>3628</v>
      </c>
      <c r="H22" s="30">
        <f t="shared" si="3"/>
        <v>3662</v>
      </c>
      <c r="I22" s="49" t="s">
        <v>138</v>
      </c>
      <c r="J22" s="30">
        <f>+J23+J24</f>
        <v>3736</v>
      </c>
      <c r="K22" s="56" t="s">
        <v>138</v>
      </c>
      <c r="L22" s="50">
        <f>+L23+L24</f>
        <v>3824</v>
      </c>
      <c r="M22" s="56" t="s">
        <v>138</v>
      </c>
      <c r="N22" s="50">
        <f>+N23+N24</f>
        <v>3807</v>
      </c>
    </row>
    <row r="23" spans="1:14" s="26" customFormat="1" ht="20.100000000000001" customHeight="1" x14ac:dyDescent="0.25">
      <c r="A23" s="25" t="s">
        <v>112</v>
      </c>
      <c r="B23" s="30">
        <v>0</v>
      </c>
      <c r="C23" s="30">
        <v>0</v>
      </c>
      <c r="D23" s="30">
        <v>0</v>
      </c>
      <c r="E23" s="30">
        <v>0</v>
      </c>
      <c r="F23" s="30">
        <v>1755</v>
      </c>
      <c r="G23" s="30">
        <v>1844</v>
      </c>
      <c r="H23" s="30">
        <v>1856</v>
      </c>
      <c r="I23" s="49" t="s">
        <v>138</v>
      </c>
      <c r="J23" s="30">
        <v>1953</v>
      </c>
      <c r="K23" s="56" t="s">
        <v>138</v>
      </c>
      <c r="L23" s="51">
        <v>1912</v>
      </c>
      <c r="M23" s="56" t="s">
        <v>138</v>
      </c>
      <c r="N23" s="51">
        <v>1935</v>
      </c>
    </row>
    <row r="24" spans="1:14" s="26" customFormat="1" ht="20.100000000000001" customHeight="1" x14ac:dyDescent="0.25">
      <c r="A24" s="25" t="s">
        <v>7</v>
      </c>
      <c r="B24" s="30">
        <v>0</v>
      </c>
      <c r="C24" s="30">
        <v>0</v>
      </c>
      <c r="D24" s="30">
        <v>0</v>
      </c>
      <c r="E24" s="30">
        <v>0</v>
      </c>
      <c r="F24" s="30">
        <v>1714</v>
      </c>
      <c r="G24" s="30">
        <v>1784</v>
      </c>
      <c r="H24" s="30">
        <v>1806</v>
      </c>
      <c r="I24" s="49" t="s">
        <v>138</v>
      </c>
      <c r="J24" s="30">
        <v>1783</v>
      </c>
      <c r="K24" s="56" t="s">
        <v>138</v>
      </c>
      <c r="L24" s="51">
        <f>+L23</f>
        <v>1912</v>
      </c>
      <c r="M24" s="56" t="s">
        <v>138</v>
      </c>
      <c r="N24" s="51">
        <v>1872</v>
      </c>
    </row>
    <row r="25" spans="1:14" ht="20.100000000000001" customHeight="1" x14ac:dyDescent="0.25">
      <c r="A25" s="15" t="s">
        <v>109</v>
      </c>
      <c r="B25" s="30">
        <f t="shared" ref="B25:H25" si="4">+B26+B27</f>
        <v>0</v>
      </c>
      <c r="C25" s="30">
        <f t="shared" si="4"/>
        <v>0</v>
      </c>
      <c r="D25" s="30">
        <f t="shared" si="4"/>
        <v>0</v>
      </c>
      <c r="E25" s="30">
        <f t="shared" si="4"/>
        <v>0</v>
      </c>
      <c r="F25" s="30">
        <f t="shared" si="4"/>
        <v>61</v>
      </c>
      <c r="G25" s="30">
        <f t="shared" si="4"/>
        <v>64</v>
      </c>
      <c r="H25" s="30">
        <f t="shared" si="4"/>
        <v>64</v>
      </c>
      <c r="I25" s="49" t="s">
        <v>138</v>
      </c>
      <c r="J25" s="30">
        <f>+J26+J27</f>
        <v>64</v>
      </c>
      <c r="K25" s="56" t="s">
        <v>138</v>
      </c>
      <c r="L25" s="50">
        <f>+L26+L27</f>
        <v>64</v>
      </c>
      <c r="M25" s="56" t="s">
        <v>138</v>
      </c>
      <c r="N25" s="50">
        <f>+N26+N27</f>
        <v>56</v>
      </c>
    </row>
    <row r="26" spans="1:14" s="26" customFormat="1" ht="20.100000000000001" customHeight="1" x14ac:dyDescent="0.25">
      <c r="A26" s="25" t="s">
        <v>112</v>
      </c>
      <c r="B26" s="30">
        <v>0</v>
      </c>
      <c r="C26" s="30">
        <v>0</v>
      </c>
      <c r="D26" s="30">
        <v>0</v>
      </c>
      <c r="E26" s="30">
        <v>0</v>
      </c>
      <c r="F26" s="30">
        <v>32</v>
      </c>
      <c r="G26" s="30">
        <v>32</v>
      </c>
      <c r="H26" s="30">
        <v>32</v>
      </c>
      <c r="I26" s="49" t="s">
        <v>138</v>
      </c>
      <c r="J26" s="30">
        <v>32</v>
      </c>
      <c r="K26" s="56" t="s">
        <v>138</v>
      </c>
      <c r="L26" s="51">
        <v>32</v>
      </c>
      <c r="M26" s="56" t="s">
        <v>138</v>
      </c>
      <c r="N26" s="51">
        <v>28</v>
      </c>
    </row>
    <row r="27" spans="1:14" s="26" customFormat="1" ht="20.100000000000001" customHeight="1" x14ac:dyDescent="0.25">
      <c r="A27" s="25" t="s">
        <v>7</v>
      </c>
      <c r="B27" s="30">
        <v>0</v>
      </c>
      <c r="C27" s="30">
        <v>0</v>
      </c>
      <c r="D27" s="30">
        <v>0</v>
      </c>
      <c r="E27" s="30">
        <v>0</v>
      </c>
      <c r="F27" s="30">
        <v>29</v>
      </c>
      <c r="G27" s="30">
        <v>32</v>
      </c>
      <c r="H27" s="30">
        <v>32</v>
      </c>
      <c r="I27" s="49" t="s">
        <v>138</v>
      </c>
      <c r="J27" s="30">
        <v>32</v>
      </c>
      <c r="K27" s="56" t="s">
        <v>138</v>
      </c>
      <c r="L27" s="51">
        <v>32</v>
      </c>
      <c r="M27" s="56" t="s">
        <v>138</v>
      </c>
      <c r="N27" s="51">
        <v>28</v>
      </c>
    </row>
    <row r="28" spans="1:14" ht="20.100000000000001" customHeight="1" x14ac:dyDescent="0.25">
      <c r="A28" s="15" t="s">
        <v>117</v>
      </c>
      <c r="B28" s="30">
        <v>0</v>
      </c>
      <c r="C28" s="30">
        <v>0</v>
      </c>
      <c r="D28" s="30">
        <v>0</v>
      </c>
      <c r="E28" s="30">
        <v>0</v>
      </c>
      <c r="F28" s="30">
        <v>8</v>
      </c>
      <c r="G28" s="30">
        <v>8</v>
      </c>
      <c r="H28" s="30">
        <v>8</v>
      </c>
      <c r="I28" s="49" t="s">
        <v>138</v>
      </c>
      <c r="J28" s="30">
        <v>8</v>
      </c>
      <c r="K28" s="56" t="s">
        <v>138</v>
      </c>
      <c r="L28" s="50">
        <v>8</v>
      </c>
      <c r="M28" s="56" t="s">
        <v>138</v>
      </c>
      <c r="N28" s="50">
        <v>7</v>
      </c>
    </row>
    <row r="29" spans="1:14" ht="20.100000000000001" customHeight="1" x14ac:dyDescent="0.25">
      <c r="A29" s="15" t="s">
        <v>146</v>
      </c>
      <c r="B29" s="52" t="s">
        <v>138</v>
      </c>
      <c r="C29" s="52" t="s">
        <v>138</v>
      </c>
      <c r="D29" s="52" t="s">
        <v>138</v>
      </c>
      <c r="E29" s="52" t="s">
        <v>138</v>
      </c>
      <c r="F29" s="52" t="s">
        <v>138</v>
      </c>
      <c r="G29" s="52" t="s">
        <v>138</v>
      </c>
      <c r="H29" s="52" t="s">
        <v>138</v>
      </c>
      <c r="I29" s="49" t="s">
        <v>138</v>
      </c>
      <c r="J29" s="30">
        <v>8</v>
      </c>
      <c r="K29" s="56" t="s">
        <v>138</v>
      </c>
      <c r="L29" s="50">
        <v>8</v>
      </c>
      <c r="M29" s="56" t="s">
        <v>138</v>
      </c>
      <c r="N29" s="50">
        <v>7</v>
      </c>
    </row>
    <row r="30" spans="1:14" x14ac:dyDescent="0.25">
      <c r="A30" s="27"/>
      <c r="B30" s="27"/>
      <c r="C30" s="27"/>
      <c r="D30" s="27"/>
      <c r="E30" s="27"/>
      <c r="F30" s="27"/>
      <c r="G30" s="27"/>
      <c r="H30" s="53"/>
      <c r="I30" s="53"/>
      <c r="J30" s="53"/>
      <c r="K30" s="27"/>
      <c r="L30" s="60"/>
      <c r="M30" s="27"/>
      <c r="N30" s="60"/>
    </row>
    <row r="32" spans="1:14" x14ac:dyDescent="0.25">
      <c r="A32" s="113" t="s">
        <v>145</v>
      </c>
      <c r="B32" s="113"/>
      <c r="C32" s="113"/>
      <c r="D32" s="113"/>
      <c r="E32" s="113"/>
      <c r="F32" s="113"/>
      <c r="G32" s="113"/>
    </row>
  </sheetData>
  <sheetProtection sheet="1" objects="1" scenarios="1" selectLockedCells="1" selectUnlockedCells="1"/>
  <mergeCells count="1">
    <mergeCell ref="A32:G32"/>
  </mergeCells>
  <phoneticPr fontId="5" type="noConversion"/>
  <pageMargins left="0.39370078740157483" right="0.23622047244094491" top="0.98425196850393704" bottom="0.98425196850393704" header="0" footer="0"/>
  <pageSetup paperSize="152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9"/>
  <dimension ref="A2:CE14"/>
  <sheetViews>
    <sheetView workbookViewId="0">
      <selection activeCell="A16" sqref="A16"/>
    </sheetView>
  </sheetViews>
  <sheetFormatPr baseColWidth="10" defaultColWidth="5.6640625" defaultRowHeight="13.2" x14ac:dyDescent="0.25"/>
  <cols>
    <col min="1" max="1" width="16.44140625" bestFit="1" customWidth="1"/>
    <col min="2" max="84" width="4.6640625" customWidth="1"/>
    <col min="85" max="96" width="8.6640625" customWidth="1"/>
  </cols>
  <sheetData>
    <row r="2" spans="1:83" s="3" customFormat="1" ht="71.25" customHeight="1" x14ac:dyDescent="0.25">
      <c r="B2" s="3" t="s">
        <v>93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15</v>
      </c>
      <c r="K2" s="3" t="s">
        <v>16</v>
      </c>
      <c r="L2" s="3" t="s">
        <v>17</v>
      </c>
      <c r="M2" s="3" t="s">
        <v>88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39</v>
      </c>
      <c r="AJ2" s="3" t="s">
        <v>40</v>
      </c>
      <c r="AK2" s="3" t="s">
        <v>41</v>
      </c>
      <c r="AL2" s="3" t="s">
        <v>42</v>
      </c>
      <c r="AM2" s="3" t="s">
        <v>43</v>
      </c>
      <c r="AN2" s="3" t="s">
        <v>44</v>
      </c>
      <c r="AO2" s="3" t="s">
        <v>45</v>
      </c>
      <c r="AP2" s="3" t="s">
        <v>46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  <c r="AV2" s="3" t="s">
        <v>52</v>
      </c>
      <c r="AW2" s="3" t="s">
        <v>53</v>
      </c>
      <c r="AX2" s="3" t="s">
        <v>54</v>
      </c>
      <c r="AY2" s="3" t="s">
        <v>55</v>
      </c>
      <c r="AZ2" s="3" t="s">
        <v>56</v>
      </c>
      <c r="BA2" s="3" t="s">
        <v>57</v>
      </c>
      <c r="BB2" s="3" t="s">
        <v>58</v>
      </c>
      <c r="BC2" s="3" t="s">
        <v>59</v>
      </c>
      <c r="BD2" s="3" t="s">
        <v>60</v>
      </c>
      <c r="BE2" s="3" t="s">
        <v>61</v>
      </c>
      <c r="BF2" s="3" t="s">
        <v>62</v>
      </c>
      <c r="BG2" s="3" t="s">
        <v>63</v>
      </c>
      <c r="BH2" s="3" t="s">
        <v>64</v>
      </c>
      <c r="BI2" s="3" t="s">
        <v>65</v>
      </c>
      <c r="BJ2" s="3" t="s">
        <v>66</v>
      </c>
      <c r="BK2" s="3" t="s">
        <v>67</v>
      </c>
      <c r="BL2" s="3" t="s">
        <v>68</v>
      </c>
      <c r="BM2" s="3" t="s">
        <v>69</v>
      </c>
      <c r="BN2" s="3" t="s">
        <v>70</v>
      </c>
      <c r="BO2" s="3" t="s">
        <v>71</v>
      </c>
      <c r="BP2" s="3" t="s">
        <v>72</v>
      </c>
      <c r="BQ2" s="3" t="s">
        <v>73</v>
      </c>
      <c r="BR2" s="3" t="s">
        <v>74</v>
      </c>
      <c r="BS2" s="3" t="s">
        <v>75</v>
      </c>
      <c r="BT2" s="3" t="s">
        <v>76</v>
      </c>
      <c r="BU2" s="3" t="s">
        <v>77</v>
      </c>
      <c r="BV2" s="3" t="s">
        <v>78</v>
      </c>
      <c r="BW2" s="3" t="s">
        <v>79</v>
      </c>
      <c r="BX2" s="3" t="s">
        <v>80</v>
      </c>
      <c r="BY2" s="3" t="s">
        <v>81</v>
      </c>
      <c r="BZ2" s="3" t="s">
        <v>82</v>
      </c>
      <c r="CA2" s="3" t="s">
        <v>83</v>
      </c>
      <c r="CB2" s="3" t="s">
        <v>84</v>
      </c>
      <c r="CC2" s="3" t="s">
        <v>85</v>
      </c>
      <c r="CD2" s="3" t="s">
        <v>86</v>
      </c>
      <c r="CE2" s="3" t="s">
        <v>87</v>
      </c>
    </row>
    <row r="4" spans="1:83" x14ac:dyDescent="0.25">
      <c r="A4" t="s">
        <v>89</v>
      </c>
      <c r="B4">
        <f>+B5+B6</f>
        <v>114</v>
      </c>
      <c r="C4">
        <f>+C5+C6</f>
        <v>2</v>
      </c>
      <c r="D4">
        <f t="shared" ref="D4:BO4" si="0">+D5+D6</f>
        <v>3</v>
      </c>
      <c r="E4">
        <f t="shared" si="0"/>
        <v>4</v>
      </c>
      <c r="F4">
        <f t="shared" si="0"/>
        <v>1</v>
      </c>
      <c r="G4">
        <f t="shared" si="0"/>
        <v>1</v>
      </c>
      <c r="H4">
        <f t="shared" si="0"/>
        <v>1</v>
      </c>
      <c r="I4">
        <f t="shared" si="0"/>
        <v>0</v>
      </c>
      <c r="J4">
        <f t="shared" si="0"/>
        <v>4</v>
      </c>
      <c r="K4">
        <f t="shared" si="0"/>
        <v>2</v>
      </c>
      <c r="L4">
        <f t="shared" si="0"/>
        <v>0</v>
      </c>
      <c r="M4">
        <f t="shared" si="0"/>
        <v>3</v>
      </c>
      <c r="N4">
        <f t="shared" si="0"/>
        <v>2</v>
      </c>
      <c r="O4">
        <f t="shared" si="0"/>
        <v>4</v>
      </c>
      <c r="P4">
        <f t="shared" si="0"/>
        <v>1</v>
      </c>
      <c r="Q4">
        <f t="shared" si="0"/>
        <v>2</v>
      </c>
      <c r="R4">
        <f t="shared" si="0"/>
        <v>1</v>
      </c>
      <c r="S4">
        <f t="shared" si="0"/>
        <v>0</v>
      </c>
      <c r="T4">
        <f t="shared" si="0"/>
        <v>3</v>
      </c>
      <c r="U4">
        <f t="shared" si="0"/>
        <v>1</v>
      </c>
      <c r="V4">
        <f t="shared" si="0"/>
        <v>0</v>
      </c>
      <c r="W4">
        <f t="shared" si="0"/>
        <v>3</v>
      </c>
      <c r="X4">
        <f t="shared" si="0"/>
        <v>1</v>
      </c>
      <c r="Y4">
        <f t="shared" si="0"/>
        <v>2</v>
      </c>
      <c r="Z4">
        <f t="shared" si="0"/>
        <v>4</v>
      </c>
      <c r="AA4">
        <f t="shared" si="0"/>
        <v>0</v>
      </c>
      <c r="AB4">
        <f t="shared" si="0"/>
        <v>1</v>
      </c>
      <c r="AC4">
        <f t="shared" si="0"/>
        <v>1</v>
      </c>
      <c r="AD4">
        <f t="shared" si="0"/>
        <v>1</v>
      </c>
      <c r="AE4">
        <f t="shared" si="0"/>
        <v>0</v>
      </c>
      <c r="AF4">
        <f t="shared" si="0"/>
        <v>2</v>
      </c>
      <c r="AG4">
        <f t="shared" si="0"/>
        <v>0</v>
      </c>
      <c r="AH4">
        <f t="shared" si="0"/>
        <v>0</v>
      </c>
      <c r="AI4">
        <f t="shared" si="0"/>
        <v>0</v>
      </c>
      <c r="AJ4">
        <f t="shared" si="0"/>
        <v>2</v>
      </c>
      <c r="AK4">
        <f t="shared" si="0"/>
        <v>1</v>
      </c>
      <c r="AL4">
        <f t="shared" si="0"/>
        <v>2</v>
      </c>
      <c r="AM4">
        <f t="shared" si="0"/>
        <v>1</v>
      </c>
      <c r="AN4">
        <f t="shared" si="0"/>
        <v>3</v>
      </c>
      <c r="AO4">
        <f t="shared" si="0"/>
        <v>0</v>
      </c>
      <c r="AP4">
        <f t="shared" si="0"/>
        <v>0</v>
      </c>
      <c r="AQ4">
        <f t="shared" si="0"/>
        <v>0</v>
      </c>
      <c r="AR4">
        <f t="shared" si="0"/>
        <v>0</v>
      </c>
      <c r="AS4">
        <f t="shared" si="0"/>
        <v>1</v>
      </c>
      <c r="AT4">
        <f t="shared" si="0"/>
        <v>2</v>
      </c>
      <c r="AU4">
        <f t="shared" si="0"/>
        <v>1</v>
      </c>
      <c r="AV4">
        <f t="shared" si="0"/>
        <v>0</v>
      </c>
      <c r="AW4">
        <f t="shared" si="0"/>
        <v>0</v>
      </c>
      <c r="AX4">
        <f t="shared" si="0"/>
        <v>2</v>
      </c>
      <c r="AY4">
        <f t="shared" si="0"/>
        <v>0</v>
      </c>
      <c r="AZ4">
        <f t="shared" si="0"/>
        <v>1</v>
      </c>
      <c r="BA4">
        <f t="shared" si="0"/>
        <v>2</v>
      </c>
      <c r="BB4">
        <f t="shared" si="0"/>
        <v>3</v>
      </c>
      <c r="BC4">
        <f t="shared" si="0"/>
        <v>1</v>
      </c>
      <c r="BD4">
        <f t="shared" si="0"/>
        <v>5</v>
      </c>
      <c r="BE4">
        <f t="shared" si="0"/>
        <v>1</v>
      </c>
      <c r="BF4">
        <f t="shared" si="0"/>
        <v>3</v>
      </c>
      <c r="BG4">
        <f t="shared" si="0"/>
        <v>2</v>
      </c>
      <c r="BH4">
        <f t="shared" si="0"/>
        <v>2</v>
      </c>
      <c r="BI4">
        <f t="shared" si="0"/>
        <v>2</v>
      </c>
      <c r="BJ4">
        <f t="shared" si="0"/>
        <v>1</v>
      </c>
      <c r="BK4">
        <f t="shared" si="0"/>
        <v>0</v>
      </c>
      <c r="BL4">
        <f t="shared" si="0"/>
        <v>1</v>
      </c>
      <c r="BM4">
        <f t="shared" si="0"/>
        <v>1</v>
      </c>
      <c r="BN4">
        <f t="shared" si="0"/>
        <v>0</v>
      </c>
      <c r="BO4">
        <f t="shared" si="0"/>
        <v>0</v>
      </c>
      <c r="BP4">
        <f t="shared" ref="BP4:CE4" si="1">+BP5+BP6</f>
        <v>1</v>
      </c>
      <c r="BQ4">
        <f t="shared" si="1"/>
        <v>2</v>
      </c>
      <c r="BR4">
        <f t="shared" si="1"/>
        <v>1</v>
      </c>
      <c r="BS4">
        <f t="shared" si="1"/>
        <v>1</v>
      </c>
      <c r="BT4">
        <f t="shared" si="1"/>
        <v>4</v>
      </c>
      <c r="BU4">
        <f t="shared" si="1"/>
        <v>4</v>
      </c>
      <c r="BV4">
        <f t="shared" si="1"/>
        <v>2</v>
      </c>
      <c r="BW4">
        <f t="shared" si="1"/>
        <v>2</v>
      </c>
      <c r="BX4">
        <f t="shared" si="1"/>
        <v>1</v>
      </c>
      <c r="BY4">
        <f t="shared" si="1"/>
        <v>1</v>
      </c>
      <c r="BZ4">
        <f t="shared" si="1"/>
        <v>3</v>
      </c>
      <c r="CA4">
        <f t="shared" si="1"/>
        <v>0</v>
      </c>
      <c r="CB4">
        <f t="shared" si="1"/>
        <v>1</v>
      </c>
      <c r="CC4">
        <f t="shared" si="1"/>
        <v>0</v>
      </c>
      <c r="CD4">
        <f t="shared" si="1"/>
        <v>1</v>
      </c>
      <c r="CE4">
        <f t="shared" si="1"/>
        <v>0</v>
      </c>
    </row>
    <row r="5" spans="1:83" x14ac:dyDescent="0.25">
      <c r="A5" s="2" t="s">
        <v>90</v>
      </c>
      <c r="B5">
        <f>SUM(C5:CE5)</f>
        <v>24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2</v>
      </c>
      <c r="K5">
        <v>0</v>
      </c>
      <c r="L5">
        <v>0</v>
      </c>
      <c r="M5">
        <v>1</v>
      </c>
      <c r="N5">
        <v>0</v>
      </c>
      <c r="O5">
        <v>1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2</v>
      </c>
      <c r="X5">
        <v>0</v>
      </c>
      <c r="Y5">
        <v>0</v>
      </c>
      <c r="Z5">
        <v>1</v>
      </c>
      <c r="AA5">
        <v>0</v>
      </c>
      <c r="AB5">
        <v>1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2</v>
      </c>
      <c r="BB5">
        <v>1</v>
      </c>
      <c r="BC5">
        <v>0</v>
      </c>
      <c r="BD5">
        <v>3</v>
      </c>
      <c r="BE5">
        <v>0</v>
      </c>
      <c r="BF5">
        <v>0</v>
      </c>
      <c r="BG5">
        <v>0</v>
      </c>
      <c r="BH5">
        <v>2</v>
      </c>
      <c r="BI5">
        <v>1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1</v>
      </c>
      <c r="BV5">
        <v>0</v>
      </c>
      <c r="BW5">
        <v>1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</row>
    <row r="6" spans="1:83" x14ac:dyDescent="0.25">
      <c r="A6" s="2" t="s">
        <v>91</v>
      </c>
      <c r="B6">
        <f>SUM(C6:CE6)</f>
        <v>90</v>
      </c>
      <c r="C6">
        <v>2</v>
      </c>
      <c r="D6">
        <v>3</v>
      </c>
      <c r="E6">
        <v>4</v>
      </c>
      <c r="F6">
        <v>1</v>
      </c>
      <c r="G6">
        <v>1</v>
      </c>
      <c r="H6">
        <v>1</v>
      </c>
      <c r="I6">
        <v>0</v>
      </c>
      <c r="J6">
        <v>2</v>
      </c>
      <c r="K6">
        <v>2</v>
      </c>
      <c r="L6">
        <v>0</v>
      </c>
      <c r="M6">
        <v>2</v>
      </c>
      <c r="N6">
        <v>2</v>
      </c>
      <c r="O6">
        <v>3</v>
      </c>
      <c r="P6">
        <v>1</v>
      </c>
      <c r="Q6">
        <v>2</v>
      </c>
      <c r="R6">
        <v>1</v>
      </c>
      <c r="S6">
        <v>0</v>
      </c>
      <c r="T6">
        <v>2</v>
      </c>
      <c r="U6">
        <v>1</v>
      </c>
      <c r="V6">
        <v>0</v>
      </c>
      <c r="W6">
        <v>1</v>
      </c>
      <c r="X6">
        <v>1</v>
      </c>
      <c r="Y6">
        <v>2</v>
      </c>
      <c r="Z6">
        <v>3</v>
      </c>
      <c r="AA6">
        <v>0</v>
      </c>
      <c r="AB6">
        <v>0</v>
      </c>
      <c r="AC6">
        <v>1</v>
      </c>
      <c r="AD6">
        <v>1</v>
      </c>
      <c r="AE6">
        <v>0</v>
      </c>
      <c r="AF6">
        <v>1</v>
      </c>
      <c r="AG6">
        <v>0</v>
      </c>
      <c r="AH6">
        <v>0</v>
      </c>
      <c r="AI6">
        <v>0</v>
      </c>
      <c r="AJ6">
        <v>2</v>
      </c>
      <c r="AK6">
        <v>0</v>
      </c>
      <c r="AL6">
        <v>2</v>
      </c>
      <c r="AM6">
        <v>1</v>
      </c>
      <c r="AN6">
        <v>3</v>
      </c>
      <c r="AO6">
        <v>0</v>
      </c>
      <c r="AP6">
        <v>0</v>
      </c>
      <c r="AQ6">
        <v>0</v>
      </c>
      <c r="AR6">
        <v>0</v>
      </c>
      <c r="AS6">
        <v>1</v>
      </c>
      <c r="AT6">
        <v>1</v>
      </c>
      <c r="AU6">
        <v>1</v>
      </c>
      <c r="AV6">
        <v>0</v>
      </c>
      <c r="AW6">
        <v>0</v>
      </c>
      <c r="AX6">
        <v>2</v>
      </c>
      <c r="AY6">
        <v>0</v>
      </c>
      <c r="AZ6">
        <v>1</v>
      </c>
      <c r="BA6">
        <v>0</v>
      </c>
      <c r="BB6">
        <v>2</v>
      </c>
      <c r="BC6">
        <v>1</v>
      </c>
      <c r="BD6">
        <v>2</v>
      </c>
      <c r="BE6">
        <v>1</v>
      </c>
      <c r="BF6">
        <v>3</v>
      </c>
      <c r="BG6">
        <v>2</v>
      </c>
      <c r="BH6">
        <v>0</v>
      </c>
      <c r="BI6">
        <v>1</v>
      </c>
      <c r="BJ6">
        <v>1</v>
      </c>
      <c r="BK6">
        <v>0</v>
      </c>
      <c r="BL6">
        <v>1</v>
      </c>
      <c r="BM6">
        <v>1</v>
      </c>
      <c r="BN6">
        <v>0</v>
      </c>
      <c r="BP6">
        <v>0</v>
      </c>
      <c r="BQ6">
        <v>2</v>
      </c>
      <c r="BR6">
        <v>1</v>
      </c>
      <c r="BS6">
        <v>1</v>
      </c>
      <c r="BT6">
        <v>4</v>
      </c>
      <c r="BU6">
        <v>3</v>
      </c>
      <c r="BV6">
        <v>2</v>
      </c>
      <c r="BW6">
        <v>1</v>
      </c>
      <c r="BX6">
        <v>1</v>
      </c>
      <c r="BY6">
        <v>1</v>
      </c>
      <c r="BZ6">
        <v>3</v>
      </c>
      <c r="CA6">
        <v>0</v>
      </c>
      <c r="CB6">
        <v>1</v>
      </c>
      <c r="CC6">
        <v>0</v>
      </c>
      <c r="CD6">
        <v>1</v>
      </c>
      <c r="CE6">
        <v>0</v>
      </c>
    </row>
    <row r="8" spans="1:83" x14ac:dyDescent="0.25">
      <c r="A8" t="s">
        <v>97</v>
      </c>
      <c r="B8">
        <f t="shared" ref="B8:AG8" si="2">+B9+B10</f>
        <v>88</v>
      </c>
      <c r="C8">
        <f t="shared" si="2"/>
        <v>8</v>
      </c>
      <c r="D8">
        <f t="shared" si="2"/>
        <v>1</v>
      </c>
      <c r="E8">
        <f t="shared" si="2"/>
        <v>2</v>
      </c>
      <c r="F8">
        <f t="shared" si="2"/>
        <v>0</v>
      </c>
      <c r="G8">
        <f t="shared" si="2"/>
        <v>1</v>
      </c>
      <c r="H8">
        <f t="shared" si="2"/>
        <v>2</v>
      </c>
      <c r="I8">
        <f t="shared" si="2"/>
        <v>0</v>
      </c>
      <c r="J8">
        <f t="shared" si="2"/>
        <v>2</v>
      </c>
      <c r="K8">
        <f t="shared" si="2"/>
        <v>3</v>
      </c>
      <c r="L8">
        <f t="shared" si="2"/>
        <v>2</v>
      </c>
      <c r="M8">
        <f t="shared" si="2"/>
        <v>0</v>
      </c>
      <c r="N8">
        <f t="shared" si="2"/>
        <v>2</v>
      </c>
      <c r="O8">
        <f t="shared" si="2"/>
        <v>1</v>
      </c>
      <c r="P8">
        <f t="shared" si="2"/>
        <v>0</v>
      </c>
      <c r="Q8">
        <f t="shared" si="2"/>
        <v>2</v>
      </c>
      <c r="R8">
        <f t="shared" si="2"/>
        <v>1</v>
      </c>
      <c r="S8">
        <f t="shared" si="2"/>
        <v>1</v>
      </c>
      <c r="T8">
        <f t="shared" si="2"/>
        <v>1</v>
      </c>
      <c r="U8">
        <f t="shared" si="2"/>
        <v>0</v>
      </c>
      <c r="V8">
        <f t="shared" si="2"/>
        <v>0</v>
      </c>
      <c r="W8">
        <f t="shared" si="2"/>
        <v>1</v>
      </c>
      <c r="X8">
        <f t="shared" si="2"/>
        <v>0</v>
      </c>
      <c r="Y8">
        <f t="shared" si="2"/>
        <v>2</v>
      </c>
      <c r="Z8">
        <f t="shared" si="2"/>
        <v>0</v>
      </c>
      <c r="AA8">
        <f t="shared" si="2"/>
        <v>0</v>
      </c>
      <c r="AB8">
        <f t="shared" si="2"/>
        <v>0</v>
      </c>
      <c r="AC8">
        <f t="shared" si="2"/>
        <v>2</v>
      </c>
      <c r="AD8">
        <f t="shared" si="2"/>
        <v>2</v>
      </c>
      <c r="AE8">
        <f t="shared" si="2"/>
        <v>1</v>
      </c>
      <c r="AF8">
        <f t="shared" si="2"/>
        <v>1</v>
      </c>
      <c r="AG8">
        <f t="shared" si="2"/>
        <v>0</v>
      </c>
      <c r="AH8">
        <f t="shared" ref="AH8:BM8" si="3">+AH9+AH10</f>
        <v>0</v>
      </c>
      <c r="AI8">
        <f t="shared" si="3"/>
        <v>3</v>
      </c>
      <c r="AJ8">
        <f t="shared" si="3"/>
        <v>0</v>
      </c>
      <c r="AK8">
        <f t="shared" si="3"/>
        <v>0</v>
      </c>
      <c r="AL8">
        <f t="shared" si="3"/>
        <v>3</v>
      </c>
      <c r="AM8">
        <f t="shared" si="3"/>
        <v>0</v>
      </c>
      <c r="AN8">
        <f t="shared" si="3"/>
        <v>4</v>
      </c>
      <c r="AO8">
        <f t="shared" si="3"/>
        <v>1</v>
      </c>
      <c r="AP8">
        <f t="shared" si="3"/>
        <v>0</v>
      </c>
      <c r="AQ8">
        <f t="shared" si="3"/>
        <v>0</v>
      </c>
      <c r="AR8">
        <f t="shared" si="3"/>
        <v>1</v>
      </c>
      <c r="AS8">
        <f t="shared" si="3"/>
        <v>1</v>
      </c>
      <c r="AT8">
        <f t="shared" si="3"/>
        <v>1</v>
      </c>
      <c r="AU8">
        <f t="shared" si="3"/>
        <v>0</v>
      </c>
      <c r="AV8">
        <f t="shared" si="3"/>
        <v>1</v>
      </c>
      <c r="AW8">
        <f t="shared" si="3"/>
        <v>3</v>
      </c>
      <c r="AX8">
        <f t="shared" si="3"/>
        <v>1</v>
      </c>
      <c r="AY8">
        <f t="shared" si="3"/>
        <v>3</v>
      </c>
      <c r="AZ8">
        <f t="shared" si="3"/>
        <v>1</v>
      </c>
      <c r="BA8">
        <f t="shared" si="3"/>
        <v>0</v>
      </c>
      <c r="BB8">
        <f t="shared" si="3"/>
        <v>0</v>
      </c>
      <c r="BC8">
        <f t="shared" si="3"/>
        <v>0</v>
      </c>
      <c r="BD8">
        <f t="shared" si="3"/>
        <v>2</v>
      </c>
      <c r="BE8">
        <f t="shared" si="3"/>
        <v>1</v>
      </c>
      <c r="BF8">
        <f t="shared" si="3"/>
        <v>3</v>
      </c>
      <c r="BG8">
        <f t="shared" si="3"/>
        <v>1</v>
      </c>
      <c r="BH8">
        <f t="shared" si="3"/>
        <v>2</v>
      </c>
      <c r="BI8">
        <f t="shared" si="3"/>
        <v>0</v>
      </c>
      <c r="BJ8">
        <f t="shared" si="3"/>
        <v>2</v>
      </c>
      <c r="BK8">
        <f t="shared" si="3"/>
        <v>0</v>
      </c>
      <c r="BL8">
        <f t="shared" si="3"/>
        <v>0</v>
      </c>
      <c r="BM8">
        <f t="shared" si="3"/>
        <v>0</v>
      </c>
      <c r="BN8">
        <f t="shared" ref="BN8:CE8" si="4">+BN9+BN10</f>
        <v>0</v>
      </c>
      <c r="BO8">
        <f t="shared" si="4"/>
        <v>3</v>
      </c>
      <c r="BP8">
        <f t="shared" si="4"/>
        <v>1</v>
      </c>
      <c r="BQ8">
        <f t="shared" si="4"/>
        <v>0</v>
      </c>
      <c r="BR8">
        <f t="shared" si="4"/>
        <v>0</v>
      </c>
      <c r="BS8">
        <f t="shared" si="4"/>
        <v>0</v>
      </c>
      <c r="BT8">
        <f t="shared" si="4"/>
        <v>3</v>
      </c>
      <c r="BU8">
        <f t="shared" si="4"/>
        <v>0</v>
      </c>
      <c r="BV8">
        <f t="shared" si="4"/>
        <v>0</v>
      </c>
      <c r="BW8">
        <f t="shared" si="4"/>
        <v>0</v>
      </c>
      <c r="BX8">
        <f t="shared" si="4"/>
        <v>2</v>
      </c>
      <c r="BY8">
        <f t="shared" si="4"/>
        <v>0</v>
      </c>
      <c r="BZ8">
        <f t="shared" si="4"/>
        <v>1</v>
      </c>
      <c r="CA8">
        <f t="shared" si="4"/>
        <v>0</v>
      </c>
      <c r="CB8">
        <f t="shared" si="4"/>
        <v>2</v>
      </c>
      <c r="CC8">
        <f t="shared" si="4"/>
        <v>0</v>
      </c>
      <c r="CD8">
        <f t="shared" si="4"/>
        <v>3</v>
      </c>
      <c r="CE8">
        <f t="shared" si="4"/>
        <v>1</v>
      </c>
    </row>
    <row r="9" spans="1:83" x14ac:dyDescent="0.25">
      <c r="A9" s="2" t="s">
        <v>90</v>
      </c>
      <c r="B9">
        <f>SUM(C9:CE9)</f>
        <v>34</v>
      </c>
      <c r="C9">
        <v>3</v>
      </c>
      <c r="D9">
        <v>0</v>
      </c>
      <c r="E9">
        <v>1</v>
      </c>
      <c r="F9">
        <v>0</v>
      </c>
      <c r="G9">
        <v>0</v>
      </c>
      <c r="H9">
        <v>2</v>
      </c>
      <c r="I9">
        <v>0</v>
      </c>
      <c r="J9">
        <v>1</v>
      </c>
      <c r="K9">
        <v>1</v>
      </c>
      <c r="L9">
        <v>1</v>
      </c>
      <c r="M9">
        <v>0</v>
      </c>
      <c r="N9">
        <v>1</v>
      </c>
      <c r="O9">
        <v>0</v>
      </c>
      <c r="P9">
        <v>0</v>
      </c>
      <c r="Q9">
        <v>0</v>
      </c>
      <c r="R9">
        <v>0</v>
      </c>
      <c r="S9">
        <v>1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>
        <v>0</v>
      </c>
      <c r="AG9">
        <v>0</v>
      </c>
      <c r="AH9">
        <v>0</v>
      </c>
      <c r="AI9">
        <v>2</v>
      </c>
      <c r="AJ9">
        <v>0</v>
      </c>
      <c r="AK9">
        <v>0</v>
      </c>
      <c r="AL9">
        <v>2</v>
      </c>
      <c r="AM9">
        <v>0</v>
      </c>
      <c r="AN9">
        <v>2</v>
      </c>
      <c r="AO9">
        <v>0</v>
      </c>
      <c r="AP9">
        <v>0</v>
      </c>
      <c r="AQ9">
        <v>0</v>
      </c>
      <c r="AR9">
        <v>0</v>
      </c>
      <c r="AS9">
        <v>1</v>
      </c>
      <c r="AT9">
        <v>0</v>
      </c>
      <c r="AU9">
        <v>0</v>
      </c>
      <c r="AV9">
        <v>1</v>
      </c>
      <c r="AW9">
        <v>1</v>
      </c>
      <c r="AX9">
        <v>1</v>
      </c>
      <c r="AY9">
        <v>1</v>
      </c>
      <c r="AZ9">
        <v>1</v>
      </c>
      <c r="BA9">
        <v>0</v>
      </c>
      <c r="BB9">
        <v>0</v>
      </c>
      <c r="BC9">
        <v>0</v>
      </c>
      <c r="BD9">
        <v>1</v>
      </c>
      <c r="BE9">
        <v>1</v>
      </c>
      <c r="BF9">
        <v>1</v>
      </c>
      <c r="BG9">
        <v>0</v>
      </c>
      <c r="BH9">
        <v>1</v>
      </c>
      <c r="BI9">
        <v>0</v>
      </c>
      <c r="BJ9">
        <v>1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</v>
      </c>
      <c r="BU9">
        <v>0</v>
      </c>
      <c r="BV9">
        <v>0</v>
      </c>
      <c r="BW9">
        <v>0</v>
      </c>
      <c r="BX9">
        <v>1</v>
      </c>
      <c r="BY9">
        <v>0</v>
      </c>
      <c r="BZ9">
        <v>1</v>
      </c>
      <c r="CA9">
        <v>0</v>
      </c>
      <c r="CB9">
        <v>1</v>
      </c>
      <c r="CC9">
        <v>0</v>
      </c>
      <c r="CD9">
        <v>1</v>
      </c>
      <c r="CE9">
        <v>0</v>
      </c>
    </row>
    <row r="10" spans="1:83" x14ac:dyDescent="0.25">
      <c r="A10" s="2" t="s">
        <v>91</v>
      </c>
      <c r="B10">
        <f>SUM(C10:CE10)</f>
        <v>54</v>
      </c>
      <c r="C10">
        <v>5</v>
      </c>
      <c r="D10">
        <v>1</v>
      </c>
      <c r="E10">
        <v>1</v>
      </c>
      <c r="F10">
        <v>0</v>
      </c>
      <c r="G10">
        <v>1</v>
      </c>
      <c r="H10">
        <v>0</v>
      </c>
      <c r="I10">
        <v>0</v>
      </c>
      <c r="J10">
        <v>1</v>
      </c>
      <c r="K10">
        <v>2</v>
      </c>
      <c r="L10">
        <v>1</v>
      </c>
      <c r="M10">
        <v>0</v>
      </c>
      <c r="N10">
        <v>1</v>
      </c>
      <c r="O10">
        <v>1</v>
      </c>
      <c r="P10">
        <v>0</v>
      </c>
      <c r="Q10">
        <v>2</v>
      </c>
      <c r="R10">
        <v>1</v>
      </c>
      <c r="S10">
        <v>0</v>
      </c>
      <c r="T10">
        <v>1</v>
      </c>
      <c r="U10">
        <v>0</v>
      </c>
      <c r="V10">
        <v>0</v>
      </c>
      <c r="W10">
        <v>1</v>
      </c>
      <c r="X10">
        <v>0</v>
      </c>
      <c r="Y10">
        <v>2</v>
      </c>
      <c r="Z10">
        <v>0</v>
      </c>
      <c r="AA10">
        <v>0</v>
      </c>
      <c r="AB10">
        <v>0</v>
      </c>
      <c r="AC10">
        <v>2</v>
      </c>
      <c r="AD10">
        <v>1</v>
      </c>
      <c r="AE10">
        <v>1</v>
      </c>
      <c r="AF10">
        <v>1</v>
      </c>
      <c r="AG10">
        <v>0</v>
      </c>
      <c r="AH10">
        <v>0</v>
      </c>
      <c r="AI10">
        <v>1</v>
      </c>
      <c r="AJ10">
        <v>0</v>
      </c>
      <c r="AK10">
        <v>0</v>
      </c>
      <c r="AL10">
        <v>1</v>
      </c>
      <c r="AM10">
        <v>0</v>
      </c>
      <c r="AN10">
        <v>2</v>
      </c>
      <c r="AO10">
        <v>1</v>
      </c>
      <c r="AP10">
        <v>0</v>
      </c>
      <c r="AQ10">
        <v>0</v>
      </c>
      <c r="AR10">
        <v>1</v>
      </c>
      <c r="AS10">
        <v>0</v>
      </c>
      <c r="AT10">
        <v>1</v>
      </c>
      <c r="AU10">
        <v>0</v>
      </c>
      <c r="AV10">
        <v>0</v>
      </c>
      <c r="AW10">
        <v>2</v>
      </c>
      <c r="AX10">
        <v>0</v>
      </c>
      <c r="AY10">
        <v>2</v>
      </c>
      <c r="AZ10">
        <v>0</v>
      </c>
      <c r="BA10">
        <v>0</v>
      </c>
      <c r="BB10">
        <v>0</v>
      </c>
      <c r="BC10">
        <v>0</v>
      </c>
      <c r="BD10">
        <v>1</v>
      </c>
      <c r="BE10">
        <v>0</v>
      </c>
      <c r="BF10">
        <v>2</v>
      </c>
      <c r="BG10">
        <v>1</v>
      </c>
      <c r="BH10">
        <v>1</v>
      </c>
      <c r="BI10">
        <v>0</v>
      </c>
      <c r="BJ10">
        <v>1</v>
      </c>
      <c r="BK10">
        <v>0</v>
      </c>
      <c r="BL10">
        <v>0</v>
      </c>
      <c r="BM10">
        <v>0</v>
      </c>
      <c r="BN10">
        <v>0</v>
      </c>
      <c r="BO10">
        <v>3</v>
      </c>
      <c r="BP10">
        <v>1</v>
      </c>
      <c r="BQ10">
        <v>0</v>
      </c>
      <c r="BR10">
        <v>0</v>
      </c>
      <c r="BS10">
        <v>0</v>
      </c>
      <c r="BT10">
        <v>2</v>
      </c>
      <c r="BU10">
        <v>0</v>
      </c>
      <c r="BV10">
        <v>0</v>
      </c>
      <c r="BW10">
        <v>0</v>
      </c>
      <c r="BX10">
        <v>1</v>
      </c>
      <c r="BY10">
        <v>0</v>
      </c>
      <c r="BZ10">
        <v>0</v>
      </c>
      <c r="CA10">
        <v>0</v>
      </c>
      <c r="CB10">
        <v>1</v>
      </c>
      <c r="CC10">
        <v>0</v>
      </c>
      <c r="CD10">
        <v>2</v>
      </c>
      <c r="CE10">
        <v>1</v>
      </c>
    </row>
    <row r="12" spans="1:83" x14ac:dyDescent="0.25">
      <c r="A12" t="s">
        <v>102</v>
      </c>
    </row>
    <row r="13" spans="1:83" x14ac:dyDescent="0.25">
      <c r="A13" s="2" t="s">
        <v>103</v>
      </c>
      <c r="B13">
        <f>SUM(C13:CE13)</f>
        <v>420</v>
      </c>
      <c r="C13">
        <v>11</v>
      </c>
      <c r="D13">
        <v>3</v>
      </c>
      <c r="E13">
        <v>11</v>
      </c>
      <c r="F13">
        <v>9</v>
      </c>
      <c r="G13">
        <v>3</v>
      </c>
      <c r="H13">
        <v>6</v>
      </c>
      <c r="I13">
        <v>5</v>
      </c>
      <c r="J13">
        <v>6</v>
      </c>
      <c r="K13">
        <v>6</v>
      </c>
      <c r="L13">
        <v>5</v>
      </c>
      <c r="M13">
        <v>4</v>
      </c>
      <c r="N13">
        <v>5</v>
      </c>
      <c r="O13">
        <v>3</v>
      </c>
      <c r="P13">
        <v>3</v>
      </c>
      <c r="Q13">
        <v>4</v>
      </c>
      <c r="R13">
        <v>4</v>
      </c>
      <c r="S13">
        <v>3</v>
      </c>
      <c r="T13">
        <v>4</v>
      </c>
      <c r="U13">
        <v>11</v>
      </c>
      <c r="V13">
        <v>5</v>
      </c>
      <c r="W13">
        <v>14</v>
      </c>
      <c r="X13">
        <v>13</v>
      </c>
      <c r="Y13">
        <v>8</v>
      </c>
      <c r="Z13">
        <v>3</v>
      </c>
      <c r="AA13">
        <v>7</v>
      </c>
      <c r="AB13">
        <v>7</v>
      </c>
      <c r="AC13">
        <v>7</v>
      </c>
      <c r="AD13">
        <v>5</v>
      </c>
      <c r="AE13">
        <v>5</v>
      </c>
      <c r="AF13">
        <v>13</v>
      </c>
      <c r="AG13">
        <v>6</v>
      </c>
      <c r="AH13">
        <v>5</v>
      </c>
      <c r="AI13">
        <v>7</v>
      </c>
      <c r="AJ13">
        <v>4</v>
      </c>
      <c r="AK13">
        <v>3</v>
      </c>
      <c r="AL13">
        <v>11</v>
      </c>
      <c r="AM13">
        <v>4</v>
      </c>
      <c r="AN13">
        <v>8</v>
      </c>
      <c r="AO13">
        <v>3</v>
      </c>
      <c r="AP13">
        <v>9</v>
      </c>
      <c r="AQ13">
        <v>3</v>
      </c>
      <c r="AR13">
        <v>5</v>
      </c>
      <c r="AS13">
        <v>4</v>
      </c>
      <c r="AT13">
        <v>5</v>
      </c>
      <c r="AU13">
        <v>6</v>
      </c>
      <c r="AV13">
        <v>8</v>
      </c>
      <c r="AW13">
        <v>6</v>
      </c>
      <c r="AX13">
        <v>5</v>
      </c>
      <c r="AY13">
        <v>3</v>
      </c>
      <c r="AZ13">
        <v>3</v>
      </c>
      <c r="BA13">
        <v>3</v>
      </c>
      <c r="BB13">
        <v>1</v>
      </c>
      <c r="BC13">
        <v>3</v>
      </c>
      <c r="BD13">
        <v>5</v>
      </c>
      <c r="BE13">
        <v>5</v>
      </c>
      <c r="BF13">
        <v>7</v>
      </c>
      <c r="BG13">
        <v>3</v>
      </c>
      <c r="BH13">
        <v>4</v>
      </c>
      <c r="BI13">
        <v>1</v>
      </c>
      <c r="BJ13">
        <v>4</v>
      </c>
      <c r="BK13">
        <v>7</v>
      </c>
      <c r="BL13">
        <v>6</v>
      </c>
      <c r="BM13">
        <v>4</v>
      </c>
      <c r="BN13">
        <v>1</v>
      </c>
      <c r="BO13">
        <v>10</v>
      </c>
      <c r="BP13">
        <v>5</v>
      </c>
      <c r="BQ13">
        <v>6</v>
      </c>
      <c r="BR13">
        <v>3</v>
      </c>
      <c r="BS13">
        <v>3</v>
      </c>
      <c r="BT13">
        <v>3</v>
      </c>
      <c r="BU13">
        <v>3</v>
      </c>
      <c r="BV13">
        <v>4</v>
      </c>
      <c r="BW13">
        <v>1</v>
      </c>
      <c r="BX13">
        <v>3</v>
      </c>
      <c r="BY13">
        <v>1</v>
      </c>
      <c r="BZ13">
        <v>1</v>
      </c>
      <c r="CA13">
        <v>6</v>
      </c>
      <c r="CB13">
        <v>5</v>
      </c>
      <c r="CC13">
        <v>3</v>
      </c>
      <c r="CD13">
        <v>3</v>
      </c>
      <c r="CE13">
        <v>5</v>
      </c>
    </row>
    <row r="14" spans="1:83" x14ac:dyDescent="0.25">
      <c r="A14" s="2" t="s">
        <v>91</v>
      </c>
      <c r="B14">
        <f>SUM(C14:CE14)</f>
        <v>420</v>
      </c>
      <c r="C14">
        <f>+C13</f>
        <v>11</v>
      </c>
      <c r="D14">
        <f t="shared" ref="D14:BO14" si="5">+D13</f>
        <v>3</v>
      </c>
      <c r="E14">
        <f t="shared" si="5"/>
        <v>11</v>
      </c>
      <c r="F14">
        <f t="shared" si="5"/>
        <v>9</v>
      </c>
      <c r="G14">
        <f t="shared" si="5"/>
        <v>3</v>
      </c>
      <c r="H14">
        <f t="shared" si="5"/>
        <v>6</v>
      </c>
      <c r="I14">
        <f t="shared" si="5"/>
        <v>5</v>
      </c>
      <c r="J14">
        <f t="shared" si="5"/>
        <v>6</v>
      </c>
      <c r="K14">
        <f t="shared" si="5"/>
        <v>6</v>
      </c>
      <c r="L14">
        <f t="shared" si="5"/>
        <v>5</v>
      </c>
      <c r="M14">
        <f t="shared" si="5"/>
        <v>4</v>
      </c>
      <c r="N14">
        <f t="shared" si="5"/>
        <v>5</v>
      </c>
      <c r="O14">
        <f t="shared" si="5"/>
        <v>3</v>
      </c>
      <c r="P14">
        <f t="shared" si="5"/>
        <v>3</v>
      </c>
      <c r="Q14">
        <f t="shared" si="5"/>
        <v>4</v>
      </c>
      <c r="R14">
        <f t="shared" si="5"/>
        <v>4</v>
      </c>
      <c r="S14">
        <f t="shared" si="5"/>
        <v>3</v>
      </c>
      <c r="T14">
        <f t="shared" si="5"/>
        <v>4</v>
      </c>
      <c r="U14">
        <f t="shared" si="5"/>
        <v>11</v>
      </c>
      <c r="V14">
        <f t="shared" si="5"/>
        <v>5</v>
      </c>
      <c r="W14">
        <f t="shared" si="5"/>
        <v>14</v>
      </c>
      <c r="X14">
        <f t="shared" si="5"/>
        <v>13</v>
      </c>
      <c r="Y14">
        <f t="shared" si="5"/>
        <v>8</v>
      </c>
      <c r="Z14">
        <f t="shared" si="5"/>
        <v>3</v>
      </c>
      <c r="AA14">
        <f t="shared" si="5"/>
        <v>7</v>
      </c>
      <c r="AB14">
        <f t="shared" si="5"/>
        <v>7</v>
      </c>
      <c r="AC14">
        <f t="shared" si="5"/>
        <v>7</v>
      </c>
      <c r="AD14">
        <f t="shared" si="5"/>
        <v>5</v>
      </c>
      <c r="AE14">
        <f t="shared" si="5"/>
        <v>5</v>
      </c>
      <c r="AF14">
        <f t="shared" si="5"/>
        <v>13</v>
      </c>
      <c r="AG14">
        <f t="shared" si="5"/>
        <v>6</v>
      </c>
      <c r="AH14">
        <f t="shared" si="5"/>
        <v>5</v>
      </c>
      <c r="AI14">
        <f t="shared" si="5"/>
        <v>7</v>
      </c>
      <c r="AJ14">
        <f t="shared" si="5"/>
        <v>4</v>
      </c>
      <c r="AK14">
        <f t="shared" si="5"/>
        <v>3</v>
      </c>
      <c r="AL14">
        <f t="shared" si="5"/>
        <v>11</v>
      </c>
      <c r="AM14">
        <f t="shared" si="5"/>
        <v>4</v>
      </c>
      <c r="AN14">
        <f t="shared" si="5"/>
        <v>8</v>
      </c>
      <c r="AO14">
        <f t="shared" si="5"/>
        <v>3</v>
      </c>
      <c r="AP14">
        <f t="shared" si="5"/>
        <v>9</v>
      </c>
      <c r="AQ14">
        <f t="shared" si="5"/>
        <v>3</v>
      </c>
      <c r="AR14">
        <f t="shared" si="5"/>
        <v>5</v>
      </c>
      <c r="AS14">
        <f t="shared" si="5"/>
        <v>4</v>
      </c>
      <c r="AT14">
        <f t="shared" si="5"/>
        <v>5</v>
      </c>
      <c r="AU14">
        <f t="shared" si="5"/>
        <v>6</v>
      </c>
      <c r="AV14">
        <f t="shared" si="5"/>
        <v>8</v>
      </c>
      <c r="AW14">
        <f t="shared" si="5"/>
        <v>6</v>
      </c>
      <c r="AX14">
        <f t="shared" si="5"/>
        <v>5</v>
      </c>
      <c r="AY14">
        <f t="shared" si="5"/>
        <v>3</v>
      </c>
      <c r="AZ14">
        <f t="shared" si="5"/>
        <v>3</v>
      </c>
      <c r="BA14">
        <f t="shared" si="5"/>
        <v>3</v>
      </c>
      <c r="BB14">
        <f t="shared" si="5"/>
        <v>1</v>
      </c>
      <c r="BC14">
        <f t="shared" si="5"/>
        <v>3</v>
      </c>
      <c r="BD14">
        <f t="shared" si="5"/>
        <v>5</v>
      </c>
      <c r="BE14">
        <f t="shared" si="5"/>
        <v>5</v>
      </c>
      <c r="BF14">
        <f t="shared" si="5"/>
        <v>7</v>
      </c>
      <c r="BG14">
        <f t="shared" si="5"/>
        <v>3</v>
      </c>
      <c r="BH14">
        <f t="shared" si="5"/>
        <v>4</v>
      </c>
      <c r="BI14">
        <f t="shared" si="5"/>
        <v>1</v>
      </c>
      <c r="BJ14">
        <f t="shared" si="5"/>
        <v>4</v>
      </c>
      <c r="BK14">
        <f t="shared" si="5"/>
        <v>7</v>
      </c>
      <c r="BL14">
        <f t="shared" si="5"/>
        <v>6</v>
      </c>
      <c r="BM14">
        <f t="shared" si="5"/>
        <v>4</v>
      </c>
      <c r="BN14">
        <f t="shared" si="5"/>
        <v>1</v>
      </c>
      <c r="BO14">
        <f t="shared" si="5"/>
        <v>10</v>
      </c>
      <c r="BP14">
        <f t="shared" ref="BP14:CE14" si="6">+BP13</f>
        <v>5</v>
      </c>
      <c r="BQ14">
        <f t="shared" si="6"/>
        <v>6</v>
      </c>
      <c r="BR14">
        <f t="shared" si="6"/>
        <v>3</v>
      </c>
      <c r="BS14">
        <f t="shared" si="6"/>
        <v>3</v>
      </c>
      <c r="BT14">
        <f t="shared" si="6"/>
        <v>3</v>
      </c>
      <c r="BU14">
        <f t="shared" si="6"/>
        <v>3</v>
      </c>
      <c r="BV14">
        <f t="shared" si="6"/>
        <v>4</v>
      </c>
      <c r="BW14">
        <f t="shared" si="6"/>
        <v>1</v>
      </c>
      <c r="BX14">
        <f t="shared" si="6"/>
        <v>3</v>
      </c>
      <c r="BY14">
        <f t="shared" si="6"/>
        <v>1</v>
      </c>
      <c r="BZ14">
        <f t="shared" si="6"/>
        <v>1</v>
      </c>
      <c r="CA14">
        <f t="shared" si="6"/>
        <v>6</v>
      </c>
      <c r="CB14">
        <f t="shared" si="6"/>
        <v>5</v>
      </c>
      <c r="CC14">
        <f t="shared" si="6"/>
        <v>3</v>
      </c>
      <c r="CD14">
        <f t="shared" si="6"/>
        <v>3</v>
      </c>
      <c r="CE14">
        <f t="shared" si="6"/>
        <v>5</v>
      </c>
    </row>
  </sheetData>
  <phoneticPr fontId="5" type="noConversion"/>
  <pageMargins left="0.75" right="0.75" top="1" bottom="1" header="0" footer="0"/>
  <pageSetup paperSize="152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20"/>
  <dimension ref="A2:CE14"/>
  <sheetViews>
    <sheetView workbookViewId="0"/>
  </sheetViews>
  <sheetFormatPr baseColWidth="10" defaultColWidth="5.6640625" defaultRowHeight="13.2" x14ac:dyDescent="0.25"/>
  <cols>
    <col min="1" max="1" width="16.44140625" bestFit="1" customWidth="1"/>
    <col min="2" max="96" width="8.6640625" customWidth="1"/>
  </cols>
  <sheetData>
    <row r="2" spans="1:83" s="1" customFormat="1" ht="19.2" x14ac:dyDescent="0.2">
      <c r="B2" s="1" t="s">
        <v>93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88</v>
      </c>
      <c r="N2" s="1" t="s">
        <v>18</v>
      </c>
      <c r="O2" s="1" t="s">
        <v>19</v>
      </c>
      <c r="P2" s="1" t="s">
        <v>20</v>
      </c>
      <c r="Q2" s="1" t="s">
        <v>21</v>
      </c>
      <c r="R2" s="1" t="s">
        <v>22</v>
      </c>
      <c r="S2" s="1" t="s">
        <v>23</v>
      </c>
      <c r="T2" s="1" t="s">
        <v>24</v>
      </c>
      <c r="U2" s="1" t="s">
        <v>25</v>
      </c>
      <c r="V2" s="1" t="s">
        <v>26</v>
      </c>
      <c r="W2" s="1" t="s">
        <v>27</v>
      </c>
      <c r="X2" s="1" t="s">
        <v>28</v>
      </c>
      <c r="Y2" s="1" t="s">
        <v>29</v>
      </c>
      <c r="Z2" s="1" t="s">
        <v>30</v>
      </c>
      <c r="AA2" s="1" t="s">
        <v>31</v>
      </c>
      <c r="AB2" s="1" t="s">
        <v>32</v>
      </c>
      <c r="AC2" s="1" t="s">
        <v>33</v>
      </c>
      <c r="AD2" s="1" t="s">
        <v>34</v>
      </c>
      <c r="AE2" s="1" t="s">
        <v>35</v>
      </c>
      <c r="AF2" s="1" t="s">
        <v>36</v>
      </c>
      <c r="AG2" s="1" t="s">
        <v>37</v>
      </c>
      <c r="AH2" s="1" t="s">
        <v>38</v>
      </c>
      <c r="AI2" s="1" t="s">
        <v>39</v>
      </c>
      <c r="AJ2" s="1" t="s">
        <v>40</v>
      </c>
      <c r="AK2" s="1" t="s">
        <v>41</v>
      </c>
      <c r="AL2" s="1" t="s">
        <v>42</v>
      </c>
      <c r="AM2" s="1" t="s">
        <v>43</v>
      </c>
      <c r="AN2" s="1" t="s">
        <v>44</v>
      </c>
      <c r="AO2" s="1" t="s">
        <v>45</v>
      </c>
      <c r="AP2" s="1" t="s">
        <v>46</v>
      </c>
      <c r="AQ2" s="1" t="s">
        <v>47</v>
      </c>
      <c r="AR2" s="1" t="s">
        <v>48</v>
      </c>
      <c r="AS2" s="1" t="s">
        <v>49</v>
      </c>
      <c r="AT2" s="1" t="s">
        <v>50</v>
      </c>
      <c r="AU2" s="1" t="s">
        <v>51</v>
      </c>
      <c r="AV2" s="1" t="s">
        <v>52</v>
      </c>
      <c r="AW2" s="1" t="s">
        <v>53</v>
      </c>
      <c r="AX2" s="1" t="s">
        <v>54</v>
      </c>
      <c r="AY2" s="1" t="s">
        <v>55</v>
      </c>
      <c r="AZ2" s="1" t="s">
        <v>56</v>
      </c>
      <c r="BA2" s="1" t="s">
        <v>57</v>
      </c>
      <c r="BB2" s="1" t="s">
        <v>58</v>
      </c>
      <c r="BC2" s="1" t="s">
        <v>59</v>
      </c>
      <c r="BD2" s="1" t="s">
        <v>60</v>
      </c>
      <c r="BE2" s="1" t="s">
        <v>61</v>
      </c>
      <c r="BF2" s="1" t="s">
        <v>62</v>
      </c>
      <c r="BG2" s="1" t="s">
        <v>63</v>
      </c>
      <c r="BH2" s="1" t="s">
        <v>64</v>
      </c>
      <c r="BI2" s="1" t="s">
        <v>65</v>
      </c>
      <c r="BJ2" s="1" t="s">
        <v>66</v>
      </c>
      <c r="BK2" s="1" t="s">
        <v>67</v>
      </c>
      <c r="BL2" s="1" t="s">
        <v>68</v>
      </c>
      <c r="BM2" s="1" t="s">
        <v>69</v>
      </c>
      <c r="BN2" s="1" t="s">
        <v>70</v>
      </c>
      <c r="BO2" s="1" t="s">
        <v>71</v>
      </c>
      <c r="BP2" s="1" t="s">
        <v>72</v>
      </c>
      <c r="BQ2" s="1" t="s">
        <v>73</v>
      </c>
      <c r="BR2" s="1" t="s">
        <v>74</v>
      </c>
      <c r="BS2" s="1" t="s">
        <v>75</v>
      </c>
      <c r="BT2" s="1" t="s">
        <v>76</v>
      </c>
      <c r="BU2" s="1" t="s">
        <v>77</v>
      </c>
      <c r="BV2" s="1" t="s">
        <v>78</v>
      </c>
      <c r="BW2" s="1" t="s">
        <v>79</v>
      </c>
      <c r="BX2" s="1" t="s">
        <v>80</v>
      </c>
      <c r="BY2" s="1" t="s">
        <v>81</v>
      </c>
      <c r="BZ2" s="1" t="s">
        <v>82</v>
      </c>
      <c r="CA2" s="1" t="s">
        <v>83</v>
      </c>
      <c r="CB2" s="1" t="s">
        <v>84</v>
      </c>
      <c r="CC2" s="1" t="s">
        <v>85</v>
      </c>
      <c r="CD2" s="1" t="s">
        <v>86</v>
      </c>
      <c r="CE2" s="1" t="s">
        <v>87</v>
      </c>
    </row>
    <row r="4" spans="1:83" x14ac:dyDescent="0.25">
      <c r="A4" t="s">
        <v>89</v>
      </c>
      <c r="B4">
        <f t="shared" ref="B4:AG4" si="0">+B5+B6</f>
        <v>148</v>
      </c>
      <c r="C4">
        <f t="shared" si="0"/>
        <v>6</v>
      </c>
      <c r="D4">
        <f t="shared" si="0"/>
        <v>2</v>
      </c>
      <c r="E4">
        <f t="shared" si="0"/>
        <v>3</v>
      </c>
      <c r="F4">
        <f t="shared" si="0"/>
        <v>0</v>
      </c>
      <c r="G4">
        <f t="shared" si="0"/>
        <v>1</v>
      </c>
      <c r="H4">
        <f t="shared" si="0"/>
        <v>1</v>
      </c>
      <c r="I4">
        <f t="shared" si="0"/>
        <v>1</v>
      </c>
      <c r="J4">
        <f t="shared" si="0"/>
        <v>5</v>
      </c>
      <c r="K4">
        <f t="shared" si="0"/>
        <v>2</v>
      </c>
      <c r="L4">
        <f t="shared" si="0"/>
        <v>1</v>
      </c>
      <c r="M4">
        <f t="shared" si="0"/>
        <v>0</v>
      </c>
      <c r="N4">
        <f t="shared" si="0"/>
        <v>0</v>
      </c>
      <c r="O4">
        <f t="shared" si="0"/>
        <v>4</v>
      </c>
      <c r="P4">
        <f t="shared" si="0"/>
        <v>2</v>
      </c>
      <c r="Q4">
        <f t="shared" si="0"/>
        <v>6</v>
      </c>
      <c r="R4">
        <f t="shared" si="0"/>
        <v>1</v>
      </c>
      <c r="S4">
        <f t="shared" si="0"/>
        <v>2</v>
      </c>
      <c r="T4">
        <f t="shared" si="0"/>
        <v>3</v>
      </c>
      <c r="U4">
        <f t="shared" si="0"/>
        <v>4</v>
      </c>
      <c r="V4">
        <f t="shared" si="0"/>
        <v>0</v>
      </c>
      <c r="W4">
        <f t="shared" si="0"/>
        <v>3</v>
      </c>
      <c r="X4">
        <f t="shared" si="0"/>
        <v>4</v>
      </c>
      <c r="Y4">
        <f t="shared" si="0"/>
        <v>2</v>
      </c>
      <c r="Z4">
        <f t="shared" si="0"/>
        <v>1</v>
      </c>
      <c r="AA4">
        <f t="shared" si="0"/>
        <v>2</v>
      </c>
      <c r="AB4">
        <f t="shared" si="0"/>
        <v>1</v>
      </c>
      <c r="AC4">
        <f t="shared" si="0"/>
        <v>2</v>
      </c>
      <c r="AD4">
        <f t="shared" si="0"/>
        <v>0</v>
      </c>
      <c r="AE4">
        <f t="shared" si="0"/>
        <v>1</v>
      </c>
      <c r="AF4">
        <f t="shared" si="0"/>
        <v>4</v>
      </c>
      <c r="AG4">
        <f t="shared" si="0"/>
        <v>1</v>
      </c>
      <c r="AH4">
        <f t="shared" ref="AH4:BM4" si="1">+AH5+AH6</f>
        <v>0</v>
      </c>
      <c r="AI4">
        <f t="shared" si="1"/>
        <v>2</v>
      </c>
      <c r="AJ4">
        <f t="shared" si="1"/>
        <v>0</v>
      </c>
      <c r="AK4">
        <f t="shared" si="1"/>
        <v>1</v>
      </c>
      <c r="AL4">
        <f t="shared" si="1"/>
        <v>4</v>
      </c>
      <c r="AM4">
        <f t="shared" si="1"/>
        <v>1</v>
      </c>
      <c r="AN4">
        <f t="shared" si="1"/>
        <v>6</v>
      </c>
      <c r="AO4">
        <f t="shared" si="1"/>
        <v>2</v>
      </c>
      <c r="AP4">
        <f t="shared" si="1"/>
        <v>0</v>
      </c>
      <c r="AQ4">
        <f t="shared" si="1"/>
        <v>2</v>
      </c>
      <c r="AR4">
        <f t="shared" si="1"/>
        <v>1</v>
      </c>
      <c r="AS4">
        <f t="shared" si="1"/>
        <v>2</v>
      </c>
      <c r="AT4">
        <f t="shared" si="1"/>
        <v>2</v>
      </c>
      <c r="AU4">
        <f t="shared" si="1"/>
        <v>0</v>
      </c>
      <c r="AV4">
        <f t="shared" si="1"/>
        <v>4</v>
      </c>
      <c r="AW4">
        <f t="shared" si="1"/>
        <v>1</v>
      </c>
      <c r="AX4">
        <f t="shared" si="1"/>
        <v>1</v>
      </c>
      <c r="AY4">
        <f t="shared" si="1"/>
        <v>2</v>
      </c>
      <c r="AZ4">
        <f t="shared" si="1"/>
        <v>2</v>
      </c>
      <c r="BA4">
        <f t="shared" si="1"/>
        <v>2</v>
      </c>
      <c r="BB4">
        <f t="shared" si="1"/>
        <v>1</v>
      </c>
      <c r="BC4">
        <f t="shared" si="1"/>
        <v>0</v>
      </c>
      <c r="BD4">
        <f t="shared" si="1"/>
        <v>6</v>
      </c>
      <c r="BE4">
        <f t="shared" si="1"/>
        <v>2</v>
      </c>
      <c r="BF4">
        <f t="shared" si="1"/>
        <v>3</v>
      </c>
      <c r="BG4">
        <f t="shared" si="1"/>
        <v>1</v>
      </c>
      <c r="BH4">
        <f t="shared" si="1"/>
        <v>0</v>
      </c>
      <c r="BI4">
        <f t="shared" si="1"/>
        <v>3</v>
      </c>
      <c r="BJ4">
        <f t="shared" si="1"/>
        <v>0</v>
      </c>
      <c r="BK4">
        <f t="shared" si="1"/>
        <v>0</v>
      </c>
      <c r="BL4">
        <f t="shared" si="1"/>
        <v>0</v>
      </c>
      <c r="BM4">
        <f t="shared" si="1"/>
        <v>2</v>
      </c>
      <c r="BN4">
        <f t="shared" ref="BN4:CE4" si="2">+BN5+BN6</f>
        <v>1</v>
      </c>
      <c r="BO4">
        <f t="shared" si="2"/>
        <v>5</v>
      </c>
      <c r="BP4">
        <f t="shared" si="2"/>
        <v>0</v>
      </c>
      <c r="BQ4">
        <f t="shared" si="2"/>
        <v>0</v>
      </c>
      <c r="BR4">
        <f t="shared" si="2"/>
        <v>2</v>
      </c>
      <c r="BS4">
        <f t="shared" si="2"/>
        <v>2</v>
      </c>
      <c r="BT4">
        <f t="shared" si="2"/>
        <v>0</v>
      </c>
      <c r="BU4">
        <f t="shared" si="2"/>
        <v>4</v>
      </c>
      <c r="BV4">
        <f t="shared" si="2"/>
        <v>2</v>
      </c>
      <c r="BW4">
        <f t="shared" si="2"/>
        <v>0</v>
      </c>
      <c r="BX4">
        <f t="shared" si="2"/>
        <v>2</v>
      </c>
      <c r="BY4">
        <f t="shared" si="2"/>
        <v>0</v>
      </c>
      <c r="BZ4">
        <f t="shared" si="2"/>
        <v>3</v>
      </c>
      <c r="CA4">
        <f t="shared" si="2"/>
        <v>1</v>
      </c>
      <c r="CB4">
        <f t="shared" si="2"/>
        <v>2</v>
      </c>
      <c r="CC4">
        <f t="shared" si="2"/>
        <v>1</v>
      </c>
      <c r="CD4">
        <f t="shared" si="2"/>
        <v>2</v>
      </c>
      <c r="CE4">
        <f t="shared" si="2"/>
        <v>3</v>
      </c>
    </row>
    <row r="5" spans="1:83" x14ac:dyDescent="0.25">
      <c r="A5" s="2" t="s">
        <v>90</v>
      </c>
      <c r="B5">
        <f>SUM(C5:CE5)</f>
        <v>63</v>
      </c>
      <c r="C5">
        <v>3</v>
      </c>
      <c r="D5">
        <v>1</v>
      </c>
      <c r="E5">
        <v>2</v>
      </c>
      <c r="F5">
        <v>0</v>
      </c>
      <c r="G5">
        <v>0</v>
      </c>
      <c r="H5">
        <v>0</v>
      </c>
      <c r="I5">
        <v>0</v>
      </c>
      <c r="J5">
        <v>1</v>
      </c>
      <c r="K5">
        <v>1</v>
      </c>
      <c r="L5">
        <v>0</v>
      </c>
      <c r="M5">
        <v>0</v>
      </c>
      <c r="N5">
        <v>0</v>
      </c>
      <c r="O5">
        <v>1</v>
      </c>
      <c r="P5">
        <v>1</v>
      </c>
      <c r="Q5">
        <v>3</v>
      </c>
      <c r="R5">
        <v>1</v>
      </c>
      <c r="S5">
        <v>0</v>
      </c>
      <c r="T5">
        <v>2</v>
      </c>
      <c r="U5">
        <v>0</v>
      </c>
      <c r="V5">
        <v>0</v>
      </c>
      <c r="W5">
        <v>2</v>
      </c>
      <c r="X5">
        <v>1</v>
      </c>
      <c r="Y5">
        <v>1</v>
      </c>
      <c r="Z5">
        <v>0</v>
      </c>
      <c r="AA5">
        <v>2</v>
      </c>
      <c r="AB5">
        <v>0</v>
      </c>
      <c r="AC5">
        <v>0</v>
      </c>
      <c r="AD5">
        <v>0</v>
      </c>
      <c r="AE5">
        <v>0</v>
      </c>
      <c r="AF5">
        <v>2</v>
      </c>
      <c r="AG5">
        <v>0</v>
      </c>
      <c r="AH5">
        <v>0</v>
      </c>
      <c r="AI5">
        <v>1</v>
      </c>
      <c r="AJ5">
        <v>0</v>
      </c>
      <c r="AK5">
        <v>1</v>
      </c>
      <c r="AL5">
        <v>3</v>
      </c>
      <c r="AM5">
        <v>1</v>
      </c>
      <c r="AN5">
        <v>2</v>
      </c>
      <c r="AO5">
        <v>2</v>
      </c>
      <c r="AP5">
        <v>0</v>
      </c>
      <c r="AQ5">
        <v>1</v>
      </c>
      <c r="AR5">
        <v>0</v>
      </c>
      <c r="AS5">
        <v>1</v>
      </c>
      <c r="AT5">
        <v>1</v>
      </c>
      <c r="AU5">
        <v>0</v>
      </c>
      <c r="AV5">
        <v>1</v>
      </c>
      <c r="AW5">
        <v>1</v>
      </c>
      <c r="AX5">
        <v>0</v>
      </c>
      <c r="AY5">
        <v>2</v>
      </c>
      <c r="AZ5">
        <v>2</v>
      </c>
      <c r="BA5">
        <v>2</v>
      </c>
      <c r="BB5">
        <v>0</v>
      </c>
      <c r="BC5">
        <v>0</v>
      </c>
      <c r="BD5">
        <v>4</v>
      </c>
      <c r="BE5">
        <v>1</v>
      </c>
      <c r="BF5">
        <v>2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0</v>
      </c>
      <c r="BN5">
        <v>0</v>
      </c>
      <c r="BO5">
        <v>2</v>
      </c>
      <c r="BP5">
        <v>0</v>
      </c>
      <c r="BQ5">
        <v>0</v>
      </c>
      <c r="BR5">
        <v>0</v>
      </c>
      <c r="BS5">
        <v>1</v>
      </c>
      <c r="BT5">
        <v>0</v>
      </c>
      <c r="BU5">
        <v>2</v>
      </c>
      <c r="BV5">
        <v>0</v>
      </c>
      <c r="BW5">
        <v>0</v>
      </c>
      <c r="BX5">
        <v>1</v>
      </c>
      <c r="BY5">
        <v>0</v>
      </c>
      <c r="BZ5">
        <v>1</v>
      </c>
      <c r="CA5">
        <v>0</v>
      </c>
      <c r="CB5">
        <v>1</v>
      </c>
      <c r="CC5">
        <v>0</v>
      </c>
      <c r="CD5">
        <v>1</v>
      </c>
      <c r="CE5">
        <v>1</v>
      </c>
    </row>
    <row r="6" spans="1:83" x14ac:dyDescent="0.25">
      <c r="A6" s="2" t="s">
        <v>91</v>
      </c>
      <c r="B6">
        <f>SUM(C6:CE6)</f>
        <v>85</v>
      </c>
      <c r="C6">
        <v>3</v>
      </c>
      <c r="D6">
        <v>1</v>
      </c>
      <c r="E6">
        <v>1</v>
      </c>
      <c r="F6">
        <v>0</v>
      </c>
      <c r="G6">
        <v>1</v>
      </c>
      <c r="H6">
        <v>1</v>
      </c>
      <c r="I6">
        <v>1</v>
      </c>
      <c r="J6">
        <v>4</v>
      </c>
      <c r="K6">
        <v>1</v>
      </c>
      <c r="L6">
        <v>1</v>
      </c>
      <c r="M6">
        <v>0</v>
      </c>
      <c r="N6">
        <v>0</v>
      </c>
      <c r="O6">
        <v>3</v>
      </c>
      <c r="P6">
        <v>1</v>
      </c>
      <c r="Q6">
        <v>3</v>
      </c>
      <c r="R6">
        <v>0</v>
      </c>
      <c r="S6">
        <v>2</v>
      </c>
      <c r="T6">
        <v>1</v>
      </c>
      <c r="U6">
        <v>4</v>
      </c>
      <c r="V6">
        <v>0</v>
      </c>
      <c r="W6">
        <v>1</v>
      </c>
      <c r="X6">
        <v>3</v>
      </c>
      <c r="Y6">
        <v>1</v>
      </c>
      <c r="Z6">
        <v>1</v>
      </c>
      <c r="AA6">
        <v>0</v>
      </c>
      <c r="AB6">
        <v>1</v>
      </c>
      <c r="AC6">
        <v>2</v>
      </c>
      <c r="AD6">
        <v>0</v>
      </c>
      <c r="AE6">
        <v>1</v>
      </c>
      <c r="AF6">
        <v>2</v>
      </c>
      <c r="AG6">
        <v>1</v>
      </c>
      <c r="AH6">
        <v>0</v>
      </c>
      <c r="AI6">
        <v>1</v>
      </c>
      <c r="AJ6">
        <v>0</v>
      </c>
      <c r="AK6">
        <v>0</v>
      </c>
      <c r="AL6">
        <v>1</v>
      </c>
      <c r="AM6">
        <v>0</v>
      </c>
      <c r="AN6">
        <v>4</v>
      </c>
      <c r="AO6">
        <v>0</v>
      </c>
      <c r="AP6">
        <v>0</v>
      </c>
      <c r="AQ6">
        <v>1</v>
      </c>
      <c r="AR6">
        <v>1</v>
      </c>
      <c r="AS6">
        <v>1</v>
      </c>
      <c r="AT6">
        <v>1</v>
      </c>
      <c r="AU6">
        <v>0</v>
      </c>
      <c r="AV6">
        <v>3</v>
      </c>
      <c r="AW6">
        <v>0</v>
      </c>
      <c r="AX6">
        <v>1</v>
      </c>
      <c r="AY6">
        <v>0</v>
      </c>
      <c r="AZ6">
        <v>0</v>
      </c>
      <c r="BA6">
        <v>0</v>
      </c>
      <c r="BB6">
        <v>1</v>
      </c>
      <c r="BC6">
        <v>0</v>
      </c>
      <c r="BD6">
        <v>2</v>
      </c>
      <c r="BE6">
        <v>1</v>
      </c>
      <c r="BF6">
        <v>1</v>
      </c>
      <c r="BG6">
        <v>1</v>
      </c>
      <c r="BH6">
        <v>0</v>
      </c>
      <c r="BI6">
        <v>2</v>
      </c>
      <c r="BJ6">
        <v>0</v>
      </c>
      <c r="BK6">
        <v>0</v>
      </c>
      <c r="BL6">
        <v>0</v>
      </c>
      <c r="BM6">
        <v>2</v>
      </c>
      <c r="BN6">
        <v>1</v>
      </c>
      <c r="BO6">
        <v>3</v>
      </c>
      <c r="BP6">
        <v>0</v>
      </c>
      <c r="BQ6">
        <v>0</v>
      </c>
      <c r="BR6">
        <v>2</v>
      </c>
      <c r="BS6">
        <v>1</v>
      </c>
      <c r="BT6">
        <v>0</v>
      </c>
      <c r="BU6">
        <v>2</v>
      </c>
      <c r="BV6">
        <v>2</v>
      </c>
      <c r="BW6">
        <v>0</v>
      </c>
      <c r="BX6">
        <v>1</v>
      </c>
      <c r="BY6">
        <v>0</v>
      </c>
      <c r="BZ6">
        <v>2</v>
      </c>
      <c r="CA6">
        <v>1</v>
      </c>
      <c r="CB6">
        <v>1</v>
      </c>
      <c r="CC6">
        <v>1</v>
      </c>
      <c r="CD6">
        <v>1</v>
      </c>
      <c r="CE6">
        <v>2</v>
      </c>
    </row>
    <row r="8" spans="1:83" x14ac:dyDescent="0.25">
      <c r="A8" t="s">
        <v>92</v>
      </c>
      <c r="B8">
        <f t="shared" ref="B8:AG8" si="3">+B9+B10</f>
        <v>117</v>
      </c>
      <c r="C8">
        <f t="shared" si="3"/>
        <v>9</v>
      </c>
      <c r="D8">
        <f t="shared" si="3"/>
        <v>3</v>
      </c>
      <c r="E8">
        <f t="shared" si="3"/>
        <v>5</v>
      </c>
      <c r="F8">
        <f t="shared" si="3"/>
        <v>1</v>
      </c>
      <c r="G8">
        <f t="shared" si="3"/>
        <v>3</v>
      </c>
      <c r="H8">
        <f t="shared" si="3"/>
        <v>1</v>
      </c>
      <c r="I8">
        <f t="shared" si="3"/>
        <v>2</v>
      </c>
      <c r="J8">
        <f t="shared" si="3"/>
        <v>2</v>
      </c>
      <c r="K8">
        <f t="shared" si="3"/>
        <v>2</v>
      </c>
      <c r="L8">
        <f t="shared" si="3"/>
        <v>2</v>
      </c>
      <c r="M8">
        <f t="shared" si="3"/>
        <v>5</v>
      </c>
      <c r="N8">
        <f t="shared" si="3"/>
        <v>1</v>
      </c>
      <c r="O8">
        <f t="shared" si="3"/>
        <v>1</v>
      </c>
      <c r="P8">
        <f t="shared" si="3"/>
        <v>2</v>
      </c>
      <c r="Q8">
        <f t="shared" si="3"/>
        <v>3</v>
      </c>
      <c r="R8">
        <f t="shared" si="3"/>
        <v>0</v>
      </c>
      <c r="S8">
        <f t="shared" si="3"/>
        <v>1</v>
      </c>
      <c r="T8">
        <f t="shared" si="3"/>
        <v>2</v>
      </c>
      <c r="U8">
        <f t="shared" si="3"/>
        <v>0</v>
      </c>
      <c r="V8">
        <f t="shared" si="3"/>
        <v>1</v>
      </c>
      <c r="W8">
        <f t="shared" si="3"/>
        <v>2</v>
      </c>
      <c r="X8">
        <f t="shared" si="3"/>
        <v>1</v>
      </c>
      <c r="Y8">
        <f t="shared" si="3"/>
        <v>3</v>
      </c>
      <c r="Z8">
        <f t="shared" si="3"/>
        <v>0</v>
      </c>
      <c r="AA8">
        <f t="shared" si="3"/>
        <v>1</v>
      </c>
      <c r="AB8">
        <f t="shared" si="3"/>
        <v>1</v>
      </c>
      <c r="AC8">
        <f t="shared" si="3"/>
        <v>2</v>
      </c>
      <c r="AD8">
        <f t="shared" si="3"/>
        <v>2</v>
      </c>
      <c r="AE8">
        <f t="shared" si="3"/>
        <v>3</v>
      </c>
      <c r="AF8">
        <f t="shared" si="3"/>
        <v>2</v>
      </c>
      <c r="AG8">
        <f t="shared" si="3"/>
        <v>0</v>
      </c>
      <c r="AH8">
        <f t="shared" ref="AH8:BM8" si="4">+AH9+AH10</f>
        <v>0</v>
      </c>
      <c r="AI8">
        <f t="shared" si="4"/>
        <v>1</v>
      </c>
      <c r="AJ8">
        <f t="shared" si="4"/>
        <v>0</v>
      </c>
      <c r="AK8">
        <f t="shared" si="4"/>
        <v>1</v>
      </c>
      <c r="AL8">
        <f t="shared" si="4"/>
        <v>1</v>
      </c>
      <c r="AM8">
        <f t="shared" si="4"/>
        <v>1</v>
      </c>
      <c r="AN8">
        <f t="shared" si="4"/>
        <v>2</v>
      </c>
      <c r="AO8">
        <f t="shared" si="4"/>
        <v>0</v>
      </c>
      <c r="AP8">
        <f t="shared" si="4"/>
        <v>3</v>
      </c>
      <c r="AQ8">
        <f t="shared" si="4"/>
        <v>1</v>
      </c>
      <c r="AR8">
        <f t="shared" si="4"/>
        <v>1</v>
      </c>
      <c r="AS8">
        <f t="shared" si="4"/>
        <v>3</v>
      </c>
      <c r="AT8">
        <f t="shared" si="4"/>
        <v>4</v>
      </c>
      <c r="AU8">
        <f t="shared" si="4"/>
        <v>1</v>
      </c>
      <c r="AV8">
        <f t="shared" si="4"/>
        <v>1</v>
      </c>
      <c r="AW8">
        <f t="shared" si="4"/>
        <v>0</v>
      </c>
      <c r="AX8">
        <f t="shared" si="4"/>
        <v>1</v>
      </c>
      <c r="AY8">
        <f t="shared" si="4"/>
        <v>1</v>
      </c>
      <c r="AZ8">
        <f t="shared" si="4"/>
        <v>0</v>
      </c>
      <c r="BA8">
        <f t="shared" si="4"/>
        <v>3</v>
      </c>
      <c r="BB8">
        <f t="shared" si="4"/>
        <v>0</v>
      </c>
      <c r="BC8">
        <f t="shared" si="4"/>
        <v>0</v>
      </c>
      <c r="BD8">
        <f t="shared" si="4"/>
        <v>1</v>
      </c>
      <c r="BE8">
        <f t="shared" si="4"/>
        <v>3</v>
      </c>
      <c r="BF8">
        <f t="shared" si="4"/>
        <v>3</v>
      </c>
      <c r="BG8">
        <f t="shared" si="4"/>
        <v>2</v>
      </c>
      <c r="BH8">
        <f t="shared" si="4"/>
        <v>1</v>
      </c>
      <c r="BI8">
        <f t="shared" si="4"/>
        <v>0</v>
      </c>
      <c r="BJ8">
        <f t="shared" si="4"/>
        <v>0</v>
      </c>
      <c r="BK8">
        <f t="shared" si="4"/>
        <v>0</v>
      </c>
      <c r="BL8">
        <f t="shared" si="4"/>
        <v>2</v>
      </c>
      <c r="BM8">
        <f t="shared" si="4"/>
        <v>4</v>
      </c>
      <c r="BN8">
        <f t="shared" ref="BN8:CE8" si="5">+BN9+BN10</f>
        <v>0</v>
      </c>
      <c r="BO8">
        <f t="shared" si="5"/>
        <v>4</v>
      </c>
      <c r="BP8">
        <f t="shared" si="5"/>
        <v>0</v>
      </c>
      <c r="BQ8">
        <f t="shared" si="5"/>
        <v>0</v>
      </c>
      <c r="BR8">
        <f t="shared" si="5"/>
        <v>1</v>
      </c>
      <c r="BS8">
        <f t="shared" si="5"/>
        <v>0</v>
      </c>
      <c r="BT8">
        <f t="shared" si="5"/>
        <v>0</v>
      </c>
      <c r="BU8">
        <f t="shared" si="5"/>
        <v>1</v>
      </c>
      <c r="BV8">
        <f t="shared" si="5"/>
        <v>0</v>
      </c>
      <c r="BW8">
        <f t="shared" si="5"/>
        <v>0</v>
      </c>
      <c r="BX8">
        <f t="shared" si="5"/>
        <v>1</v>
      </c>
      <c r="BY8">
        <f t="shared" si="5"/>
        <v>1</v>
      </c>
      <c r="BZ8">
        <f t="shared" si="5"/>
        <v>0</v>
      </c>
      <c r="CA8">
        <f t="shared" si="5"/>
        <v>1</v>
      </c>
      <c r="CB8">
        <f t="shared" si="5"/>
        <v>2</v>
      </c>
      <c r="CC8">
        <f t="shared" si="5"/>
        <v>0</v>
      </c>
      <c r="CD8">
        <f t="shared" si="5"/>
        <v>2</v>
      </c>
      <c r="CE8">
        <f t="shared" si="5"/>
        <v>0</v>
      </c>
    </row>
    <row r="9" spans="1:83" x14ac:dyDescent="0.25">
      <c r="A9" s="2" t="s">
        <v>90</v>
      </c>
      <c r="B9">
        <f>SUM(C9:CE9)</f>
        <v>53</v>
      </c>
      <c r="C9">
        <v>4</v>
      </c>
      <c r="D9">
        <v>2</v>
      </c>
      <c r="E9">
        <v>3</v>
      </c>
      <c r="F9">
        <v>1</v>
      </c>
      <c r="G9">
        <v>1</v>
      </c>
      <c r="H9">
        <v>1</v>
      </c>
      <c r="I9">
        <v>1</v>
      </c>
      <c r="J9">
        <v>0</v>
      </c>
      <c r="K9">
        <v>1</v>
      </c>
      <c r="L9">
        <v>0</v>
      </c>
      <c r="M9">
        <v>3</v>
      </c>
      <c r="N9">
        <v>0</v>
      </c>
      <c r="O9">
        <v>1</v>
      </c>
      <c r="P9">
        <v>0</v>
      </c>
      <c r="Q9">
        <v>1</v>
      </c>
      <c r="R9">
        <v>0</v>
      </c>
      <c r="S9">
        <v>0</v>
      </c>
      <c r="T9">
        <v>2</v>
      </c>
      <c r="U9">
        <v>0</v>
      </c>
      <c r="V9">
        <v>0</v>
      </c>
      <c r="W9">
        <v>1</v>
      </c>
      <c r="X9">
        <v>1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2</v>
      </c>
      <c r="AF9">
        <v>1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1</v>
      </c>
      <c r="AS9">
        <v>2</v>
      </c>
      <c r="AT9">
        <v>2</v>
      </c>
      <c r="AU9">
        <v>0</v>
      </c>
      <c r="AV9">
        <v>1</v>
      </c>
      <c r="AW9">
        <v>0</v>
      </c>
      <c r="AX9">
        <v>1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1</v>
      </c>
      <c r="BG9">
        <v>1</v>
      </c>
      <c r="BH9">
        <v>1</v>
      </c>
      <c r="BI9">
        <v>0</v>
      </c>
      <c r="BJ9">
        <v>0</v>
      </c>
      <c r="BK9">
        <v>0</v>
      </c>
      <c r="BL9">
        <v>1</v>
      </c>
      <c r="BM9">
        <v>1</v>
      </c>
      <c r="BN9">
        <v>0</v>
      </c>
      <c r="BO9">
        <v>3</v>
      </c>
      <c r="BP9">
        <v>0</v>
      </c>
      <c r="BQ9">
        <v>0</v>
      </c>
      <c r="BR9">
        <v>0</v>
      </c>
      <c r="BS9">
        <v>0</v>
      </c>
      <c r="BT9">
        <v>0</v>
      </c>
      <c r="BU9">
        <v>1</v>
      </c>
      <c r="BV9">
        <v>0</v>
      </c>
      <c r="BW9">
        <v>0</v>
      </c>
      <c r="BX9">
        <v>0</v>
      </c>
      <c r="BY9">
        <v>0</v>
      </c>
      <c r="BZ9">
        <v>0</v>
      </c>
      <c r="CA9">
        <v>1</v>
      </c>
      <c r="CB9">
        <v>1</v>
      </c>
      <c r="CC9">
        <v>0</v>
      </c>
      <c r="CD9">
        <v>2</v>
      </c>
      <c r="CE9">
        <v>0</v>
      </c>
    </row>
    <row r="10" spans="1:83" x14ac:dyDescent="0.25">
      <c r="A10" s="2" t="s">
        <v>91</v>
      </c>
      <c r="B10">
        <f>SUM(C10:CE10)</f>
        <v>64</v>
      </c>
      <c r="C10">
        <v>5</v>
      </c>
      <c r="D10">
        <v>1</v>
      </c>
      <c r="E10">
        <v>2</v>
      </c>
      <c r="F10">
        <v>0</v>
      </c>
      <c r="G10">
        <v>2</v>
      </c>
      <c r="H10">
        <v>0</v>
      </c>
      <c r="I10">
        <v>1</v>
      </c>
      <c r="J10">
        <v>2</v>
      </c>
      <c r="K10">
        <v>1</v>
      </c>
      <c r="L10">
        <v>2</v>
      </c>
      <c r="M10">
        <v>2</v>
      </c>
      <c r="N10">
        <v>1</v>
      </c>
      <c r="O10">
        <v>0</v>
      </c>
      <c r="P10">
        <v>2</v>
      </c>
      <c r="Q10">
        <v>2</v>
      </c>
      <c r="R10">
        <v>0</v>
      </c>
      <c r="S10">
        <v>1</v>
      </c>
      <c r="T10">
        <v>0</v>
      </c>
      <c r="U10">
        <v>0</v>
      </c>
      <c r="V10">
        <v>1</v>
      </c>
      <c r="W10">
        <v>1</v>
      </c>
      <c r="X10">
        <v>0</v>
      </c>
      <c r="Y10">
        <v>3</v>
      </c>
      <c r="Z10">
        <v>0</v>
      </c>
      <c r="AA10">
        <v>1</v>
      </c>
      <c r="AB10">
        <v>0</v>
      </c>
      <c r="AC10">
        <v>2</v>
      </c>
      <c r="AD10">
        <v>2</v>
      </c>
      <c r="AE10">
        <v>1</v>
      </c>
      <c r="AF10">
        <v>1</v>
      </c>
      <c r="AG10">
        <v>0</v>
      </c>
      <c r="AH10">
        <v>0</v>
      </c>
      <c r="AI10">
        <v>1</v>
      </c>
      <c r="AJ10">
        <v>0</v>
      </c>
      <c r="AK10">
        <v>1</v>
      </c>
      <c r="AL10">
        <v>1</v>
      </c>
      <c r="AM10">
        <v>0</v>
      </c>
      <c r="AN10">
        <v>2</v>
      </c>
      <c r="AO10">
        <v>0</v>
      </c>
      <c r="AP10">
        <v>3</v>
      </c>
      <c r="AQ10">
        <v>0</v>
      </c>
      <c r="AR10">
        <v>0</v>
      </c>
      <c r="AS10">
        <v>1</v>
      </c>
      <c r="AT10">
        <v>2</v>
      </c>
      <c r="AU10">
        <v>1</v>
      </c>
      <c r="AV10">
        <v>0</v>
      </c>
      <c r="AW10">
        <v>0</v>
      </c>
      <c r="AX10">
        <v>0</v>
      </c>
      <c r="AY10">
        <v>1</v>
      </c>
      <c r="AZ10">
        <v>0</v>
      </c>
      <c r="BA10">
        <v>2</v>
      </c>
      <c r="BB10">
        <v>0</v>
      </c>
      <c r="BC10">
        <v>0</v>
      </c>
      <c r="BD10">
        <v>1</v>
      </c>
      <c r="BE10">
        <v>0</v>
      </c>
      <c r="BF10">
        <v>2</v>
      </c>
      <c r="BG10">
        <v>1</v>
      </c>
      <c r="BH10">
        <v>0</v>
      </c>
      <c r="BI10">
        <v>0</v>
      </c>
      <c r="BJ10">
        <v>0</v>
      </c>
      <c r="BK10">
        <v>0</v>
      </c>
      <c r="BL10">
        <v>1</v>
      </c>
      <c r="BM10">
        <v>3</v>
      </c>
      <c r="BN10">
        <v>0</v>
      </c>
      <c r="BO10">
        <v>1</v>
      </c>
      <c r="BP10">
        <v>0</v>
      </c>
      <c r="BQ10">
        <v>0</v>
      </c>
      <c r="BR10">
        <v>1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1</v>
      </c>
      <c r="BY10">
        <v>1</v>
      </c>
      <c r="BZ10">
        <v>0</v>
      </c>
      <c r="CA10">
        <v>0</v>
      </c>
      <c r="CB10">
        <v>1</v>
      </c>
      <c r="CC10">
        <v>0</v>
      </c>
      <c r="CD10">
        <v>0</v>
      </c>
      <c r="CE10">
        <v>0</v>
      </c>
    </row>
    <row r="12" spans="1:83" s="5" customFormat="1" x14ac:dyDescent="0.25">
      <c r="A12" s="6" t="s">
        <v>102</v>
      </c>
    </row>
    <row r="13" spans="1:83" s="5" customFormat="1" x14ac:dyDescent="0.25">
      <c r="A13" s="7" t="s">
        <v>103</v>
      </c>
      <c r="B13" s="5">
        <f>SUM(C13:CE13)</f>
        <v>426</v>
      </c>
      <c r="C13" s="6">
        <v>11</v>
      </c>
      <c r="D13" s="6">
        <v>3</v>
      </c>
      <c r="E13" s="6">
        <v>11</v>
      </c>
      <c r="F13" s="6">
        <v>9</v>
      </c>
      <c r="G13" s="6">
        <v>3</v>
      </c>
      <c r="H13" s="6">
        <v>6</v>
      </c>
      <c r="I13" s="6">
        <v>5</v>
      </c>
      <c r="J13" s="6">
        <v>6</v>
      </c>
      <c r="K13" s="6">
        <v>6</v>
      </c>
      <c r="L13" s="6">
        <v>5</v>
      </c>
      <c r="M13" s="5">
        <v>5</v>
      </c>
      <c r="N13" s="6">
        <v>5</v>
      </c>
      <c r="O13" s="6">
        <v>3</v>
      </c>
      <c r="P13" s="6">
        <v>3</v>
      </c>
      <c r="Q13" s="6">
        <v>4</v>
      </c>
      <c r="R13" s="6">
        <v>4</v>
      </c>
      <c r="S13" s="6">
        <v>3</v>
      </c>
      <c r="T13" s="6">
        <v>4</v>
      </c>
      <c r="U13" s="6">
        <v>11</v>
      </c>
      <c r="V13" s="6">
        <v>5</v>
      </c>
      <c r="W13" s="6">
        <v>14</v>
      </c>
      <c r="X13" s="6">
        <v>13</v>
      </c>
      <c r="Y13" s="6">
        <v>8</v>
      </c>
      <c r="Z13" s="6">
        <v>3</v>
      </c>
      <c r="AA13" s="6">
        <v>7</v>
      </c>
      <c r="AB13" s="6">
        <v>7</v>
      </c>
      <c r="AC13" s="6">
        <v>7</v>
      </c>
      <c r="AD13" s="6">
        <v>5</v>
      </c>
      <c r="AE13" s="6">
        <v>5</v>
      </c>
      <c r="AF13" s="6">
        <v>13</v>
      </c>
      <c r="AG13" s="6">
        <v>6</v>
      </c>
      <c r="AH13" s="6">
        <v>5</v>
      </c>
      <c r="AI13" s="6">
        <v>7</v>
      </c>
      <c r="AJ13" s="6">
        <v>4</v>
      </c>
      <c r="AK13" s="6">
        <v>3</v>
      </c>
      <c r="AL13" s="6">
        <v>11</v>
      </c>
      <c r="AM13" s="6">
        <v>4</v>
      </c>
      <c r="AN13" s="6">
        <v>8</v>
      </c>
      <c r="AO13" s="6">
        <v>3</v>
      </c>
      <c r="AP13" s="6">
        <v>9</v>
      </c>
      <c r="AQ13" s="6">
        <v>3</v>
      </c>
      <c r="AR13" s="6">
        <v>5</v>
      </c>
      <c r="AS13" s="6">
        <v>4</v>
      </c>
      <c r="AT13" s="6">
        <v>5</v>
      </c>
      <c r="AU13" s="6">
        <v>6</v>
      </c>
      <c r="AV13" s="6">
        <v>8</v>
      </c>
      <c r="AW13" s="6">
        <v>6</v>
      </c>
      <c r="AX13" s="6">
        <v>5</v>
      </c>
      <c r="AY13" s="6">
        <v>3</v>
      </c>
      <c r="AZ13" s="6">
        <v>3</v>
      </c>
      <c r="BA13" s="6">
        <v>3</v>
      </c>
      <c r="BB13" s="6">
        <v>1</v>
      </c>
      <c r="BC13" s="6">
        <v>3</v>
      </c>
      <c r="BD13" s="6">
        <v>5</v>
      </c>
      <c r="BE13" s="5">
        <v>6</v>
      </c>
      <c r="BF13" s="5">
        <v>8</v>
      </c>
      <c r="BG13" s="6">
        <v>3</v>
      </c>
      <c r="BH13" s="6">
        <v>4</v>
      </c>
      <c r="BI13" s="6">
        <v>1</v>
      </c>
      <c r="BJ13" s="6">
        <v>4</v>
      </c>
      <c r="BK13" s="6">
        <v>7</v>
      </c>
      <c r="BL13" s="6">
        <v>6</v>
      </c>
      <c r="BM13" s="6">
        <v>4</v>
      </c>
      <c r="BN13" s="6">
        <v>1</v>
      </c>
      <c r="BO13" s="6">
        <v>10</v>
      </c>
      <c r="BP13" s="6">
        <v>5</v>
      </c>
      <c r="BQ13" s="5">
        <v>7</v>
      </c>
      <c r="BR13" s="6">
        <v>3</v>
      </c>
      <c r="BS13" s="6">
        <v>3</v>
      </c>
      <c r="BT13" s="6">
        <v>3</v>
      </c>
      <c r="BU13" s="6">
        <v>3</v>
      </c>
      <c r="BV13" s="5">
        <v>5</v>
      </c>
      <c r="BW13" s="6">
        <v>1</v>
      </c>
      <c r="BX13" s="6">
        <v>3</v>
      </c>
      <c r="BY13" s="5">
        <v>2</v>
      </c>
      <c r="BZ13" s="6">
        <v>1</v>
      </c>
      <c r="CA13" s="6">
        <v>6</v>
      </c>
      <c r="CB13" s="6">
        <v>5</v>
      </c>
      <c r="CC13" s="6">
        <v>3</v>
      </c>
      <c r="CD13" s="6">
        <v>3</v>
      </c>
      <c r="CE13" s="6">
        <v>5</v>
      </c>
    </row>
    <row r="14" spans="1:83" s="5" customFormat="1" x14ac:dyDescent="0.25">
      <c r="A14" s="7" t="s">
        <v>91</v>
      </c>
      <c r="B14" s="5">
        <f>SUM(C14:CE14)</f>
        <v>424</v>
      </c>
      <c r="C14" s="6">
        <f>+C13</f>
        <v>11</v>
      </c>
      <c r="D14" s="6">
        <f t="shared" ref="D14:BO14" si="6">+D13</f>
        <v>3</v>
      </c>
      <c r="E14" s="6">
        <f t="shared" si="6"/>
        <v>11</v>
      </c>
      <c r="F14" s="6">
        <f t="shared" si="6"/>
        <v>9</v>
      </c>
      <c r="G14" s="6">
        <f t="shared" si="6"/>
        <v>3</v>
      </c>
      <c r="H14" s="6">
        <f t="shared" si="6"/>
        <v>6</v>
      </c>
      <c r="I14" s="6">
        <f t="shared" si="6"/>
        <v>5</v>
      </c>
      <c r="J14" s="6">
        <f t="shared" si="6"/>
        <v>6</v>
      </c>
      <c r="K14" s="6">
        <f t="shared" si="6"/>
        <v>6</v>
      </c>
      <c r="L14" s="6">
        <f t="shared" si="6"/>
        <v>5</v>
      </c>
      <c r="M14" s="5">
        <v>4</v>
      </c>
      <c r="N14" s="6">
        <f t="shared" si="6"/>
        <v>5</v>
      </c>
      <c r="O14" s="6">
        <f t="shared" si="6"/>
        <v>3</v>
      </c>
      <c r="P14" s="6">
        <f t="shared" si="6"/>
        <v>3</v>
      </c>
      <c r="Q14" s="6">
        <f t="shared" si="6"/>
        <v>4</v>
      </c>
      <c r="R14" s="6">
        <f t="shared" si="6"/>
        <v>4</v>
      </c>
      <c r="S14" s="6">
        <f t="shared" si="6"/>
        <v>3</v>
      </c>
      <c r="T14" s="6">
        <f t="shared" si="6"/>
        <v>4</v>
      </c>
      <c r="U14" s="6">
        <f t="shared" si="6"/>
        <v>11</v>
      </c>
      <c r="V14" s="6">
        <f t="shared" si="6"/>
        <v>5</v>
      </c>
      <c r="W14" s="6">
        <f t="shared" si="6"/>
        <v>14</v>
      </c>
      <c r="X14" s="6">
        <f t="shared" si="6"/>
        <v>13</v>
      </c>
      <c r="Y14" s="6">
        <f t="shared" si="6"/>
        <v>8</v>
      </c>
      <c r="Z14" s="6">
        <f t="shared" si="6"/>
        <v>3</v>
      </c>
      <c r="AA14" s="6">
        <f t="shared" si="6"/>
        <v>7</v>
      </c>
      <c r="AB14" s="6">
        <f t="shared" si="6"/>
        <v>7</v>
      </c>
      <c r="AC14" s="6">
        <f t="shared" si="6"/>
        <v>7</v>
      </c>
      <c r="AD14" s="6">
        <f t="shared" si="6"/>
        <v>5</v>
      </c>
      <c r="AE14" s="6">
        <f t="shared" si="6"/>
        <v>5</v>
      </c>
      <c r="AF14" s="6">
        <f t="shared" si="6"/>
        <v>13</v>
      </c>
      <c r="AG14" s="6">
        <f t="shared" si="6"/>
        <v>6</v>
      </c>
      <c r="AH14" s="6">
        <f t="shared" si="6"/>
        <v>5</v>
      </c>
      <c r="AI14" s="6">
        <f t="shared" si="6"/>
        <v>7</v>
      </c>
      <c r="AJ14" s="6">
        <f t="shared" si="6"/>
        <v>4</v>
      </c>
      <c r="AK14" s="6">
        <f t="shared" si="6"/>
        <v>3</v>
      </c>
      <c r="AL14" s="6">
        <f t="shared" si="6"/>
        <v>11</v>
      </c>
      <c r="AM14" s="6">
        <f t="shared" si="6"/>
        <v>4</v>
      </c>
      <c r="AN14" s="6">
        <f t="shared" si="6"/>
        <v>8</v>
      </c>
      <c r="AO14" s="6">
        <f t="shared" si="6"/>
        <v>3</v>
      </c>
      <c r="AP14" s="6">
        <f t="shared" si="6"/>
        <v>9</v>
      </c>
      <c r="AQ14" s="6">
        <f t="shared" si="6"/>
        <v>3</v>
      </c>
      <c r="AR14" s="6">
        <f t="shared" si="6"/>
        <v>5</v>
      </c>
      <c r="AS14" s="6">
        <f t="shared" si="6"/>
        <v>4</v>
      </c>
      <c r="AT14" s="6">
        <f t="shared" si="6"/>
        <v>5</v>
      </c>
      <c r="AU14" s="6">
        <f t="shared" si="6"/>
        <v>6</v>
      </c>
      <c r="AV14" s="6">
        <v>7</v>
      </c>
      <c r="AW14" s="6">
        <f t="shared" si="6"/>
        <v>6</v>
      </c>
      <c r="AX14" s="6">
        <f t="shared" si="6"/>
        <v>5</v>
      </c>
      <c r="AY14" s="6">
        <f t="shared" si="6"/>
        <v>3</v>
      </c>
      <c r="AZ14" s="6">
        <f t="shared" si="6"/>
        <v>3</v>
      </c>
      <c r="BA14" s="6">
        <f t="shared" si="6"/>
        <v>3</v>
      </c>
      <c r="BB14" s="6">
        <f t="shared" si="6"/>
        <v>1</v>
      </c>
      <c r="BC14" s="6">
        <f t="shared" si="6"/>
        <v>3</v>
      </c>
      <c r="BD14" s="6">
        <f t="shared" si="6"/>
        <v>5</v>
      </c>
      <c r="BE14" s="5">
        <v>6</v>
      </c>
      <c r="BF14" s="5">
        <v>8</v>
      </c>
      <c r="BG14" s="6">
        <f t="shared" si="6"/>
        <v>3</v>
      </c>
      <c r="BH14" s="6">
        <f t="shared" si="6"/>
        <v>4</v>
      </c>
      <c r="BI14" s="6">
        <f t="shared" si="6"/>
        <v>1</v>
      </c>
      <c r="BJ14" s="6">
        <f t="shared" si="6"/>
        <v>4</v>
      </c>
      <c r="BK14" s="6">
        <f t="shared" si="6"/>
        <v>7</v>
      </c>
      <c r="BL14" s="6">
        <f t="shared" si="6"/>
        <v>6</v>
      </c>
      <c r="BM14" s="6">
        <f t="shared" si="6"/>
        <v>4</v>
      </c>
      <c r="BN14" s="6">
        <f t="shared" si="6"/>
        <v>1</v>
      </c>
      <c r="BO14" s="6">
        <f t="shared" si="6"/>
        <v>10</v>
      </c>
      <c r="BP14" s="6">
        <f t="shared" ref="BP14:CE14" si="7">+BP13</f>
        <v>5</v>
      </c>
      <c r="BQ14" s="5">
        <v>7</v>
      </c>
      <c r="BR14" s="6">
        <f t="shared" si="7"/>
        <v>3</v>
      </c>
      <c r="BS14" s="6">
        <f t="shared" si="7"/>
        <v>3</v>
      </c>
      <c r="BT14" s="6">
        <f t="shared" si="7"/>
        <v>3</v>
      </c>
      <c r="BU14" s="6">
        <f t="shared" si="7"/>
        <v>3</v>
      </c>
      <c r="BV14" s="5">
        <v>5</v>
      </c>
      <c r="BW14" s="6">
        <f t="shared" si="7"/>
        <v>1</v>
      </c>
      <c r="BX14" s="6">
        <f t="shared" si="7"/>
        <v>3</v>
      </c>
      <c r="BY14" s="5">
        <v>2</v>
      </c>
      <c r="BZ14" s="6">
        <f t="shared" si="7"/>
        <v>1</v>
      </c>
      <c r="CA14" s="6">
        <f t="shared" si="7"/>
        <v>6</v>
      </c>
      <c r="CB14" s="6">
        <f t="shared" si="7"/>
        <v>5</v>
      </c>
      <c r="CC14" s="6">
        <f t="shared" si="7"/>
        <v>3</v>
      </c>
      <c r="CD14" s="6">
        <f t="shared" si="7"/>
        <v>3</v>
      </c>
      <c r="CE14" s="6">
        <f t="shared" si="7"/>
        <v>5</v>
      </c>
    </row>
  </sheetData>
  <phoneticPr fontId="5" type="noConversion"/>
  <pageMargins left="0.75" right="0.75" top="1" bottom="1" header="0" footer="0"/>
  <pageSetup paperSize="152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21"/>
  <dimension ref="A2:CE14"/>
  <sheetViews>
    <sheetView workbookViewId="0"/>
  </sheetViews>
  <sheetFormatPr baseColWidth="10" defaultColWidth="4.6640625" defaultRowHeight="13.2" x14ac:dyDescent="0.25"/>
  <cols>
    <col min="1" max="1" width="16.44140625" bestFit="1" customWidth="1"/>
  </cols>
  <sheetData>
    <row r="2" spans="1:83" s="4" customFormat="1" ht="66" customHeight="1" x14ac:dyDescent="0.25">
      <c r="B2" s="4" t="s">
        <v>93</v>
      </c>
      <c r="C2" s="4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 t="s">
        <v>13</v>
      </c>
      <c r="I2" s="4" t="s">
        <v>14</v>
      </c>
      <c r="J2" s="4" t="s">
        <v>15</v>
      </c>
      <c r="K2" s="4" t="s">
        <v>16</v>
      </c>
      <c r="L2" s="4" t="s">
        <v>17</v>
      </c>
      <c r="M2" s="4" t="s">
        <v>88</v>
      </c>
      <c r="N2" s="4" t="s">
        <v>18</v>
      </c>
      <c r="O2" s="4" t="s">
        <v>19</v>
      </c>
      <c r="P2" s="4" t="s">
        <v>20</v>
      </c>
      <c r="Q2" s="4" t="s">
        <v>21</v>
      </c>
      <c r="R2" s="4" t="s">
        <v>22</v>
      </c>
      <c r="S2" s="4" t="s">
        <v>23</v>
      </c>
      <c r="T2" s="4" t="s">
        <v>24</v>
      </c>
      <c r="U2" s="4" t="s">
        <v>25</v>
      </c>
      <c r="V2" s="4" t="s">
        <v>26</v>
      </c>
      <c r="W2" s="4" t="s">
        <v>27</v>
      </c>
      <c r="X2" s="4" t="s">
        <v>28</v>
      </c>
      <c r="Y2" s="4" t="s">
        <v>29</v>
      </c>
      <c r="Z2" s="4" t="s">
        <v>30</v>
      </c>
      <c r="AA2" s="4" t="s">
        <v>31</v>
      </c>
      <c r="AB2" s="4" t="s">
        <v>32</v>
      </c>
      <c r="AC2" s="4" t="s">
        <v>33</v>
      </c>
      <c r="AD2" s="4" t="s">
        <v>34</v>
      </c>
      <c r="AE2" s="4" t="s">
        <v>35</v>
      </c>
      <c r="AF2" s="4" t="s">
        <v>36</v>
      </c>
      <c r="AG2" s="4" t="s">
        <v>37</v>
      </c>
      <c r="AH2" s="4" t="s">
        <v>38</v>
      </c>
      <c r="AI2" s="4" t="s">
        <v>39</v>
      </c>
      <c r="AJ2" s="4" t="s">
        <v>40</v>
      </c>
      <c r="AK2" s="4" t="s">
        <v>41</v>
      </c>
      <c r="AL2" s="4" t="s">
        <v>42</v>
      </c>
      <c r="AM2" s="4" t="s">
        <v>43</v>
      </c>
      <c r="AN2" s="4" t="s">
        <v>44</v>
      </c>
      <c r="AO2" s="4" t="s">
        <v>45</v>
      </c>
      <c r="AP2" s="4" t="s">
        <v>46</v>
      </c>
      <c r="AQ2" s="4" t="s">
        <v>47</v>
      </c>
      <c r="AR2" s="4" t="s">
        <v>48</v>
      </c>
      <c r="AS2" s="4" t="s">
        <v>49</v>
      </c>
      <c r="AT2" s="4" t="s">
        <v>50</v>
      </c>
      <c r="AU2" s="4" t="s">
        <v>51</v>
      </c>
      <c r="AV2" s="4" t="s">
        <v>52</v>
      </c>
      <c r="AW2" s="4" t="s">
        <v>53</v>
      </c>
      <c r="AX2" s="4" t="s">
        <v>54</v>
      </c>
      <c r="AY2" s="4" t="s">
        <v>55</v>
      </c>
      <c r="AZ2" s="4" t="s">
        <v>56</v>
      </c>
      <c r="BA2" s="4" t="s">
        <v>57</v>
      </c>
      <c r="BB2" s="4" t="s">
        <v>58</v>
      </c>
      <c r="BC2" s="4" t="s">
        <v>59</v>
      </c>
      <c r="BD2" s="4" t="s">
        <v>60</v>
      </c>
      <c r="BE2" s="4" t="s">
        <v>61</v>
      </c>
      <c r="BF2" s="4" t="s">
        <v>62</v>
      </c>
      <c r="BG2" s="4" t="s">
        <v>63</v>
      </c>
      <c r="BH2" s="4" t="s">
        <v>64</v>
      </c>
      <c r="BI2" s="4" t="s">
        <v>65</v>
      </c>
      <c r="BJ2" s="4" t="s">
        <v>66</v>
      </c>
      <c r="BK2" s="4" t="s">
        <v>67</v>
      </c>
      <c r="BL2" s="4" t="s">
        <v>68</v>
      </c>
      <c r="BM2" s="4" t="s">
        <v>69</v>
      </c>
      <c r="BN2" s="4" t="s">
        <v>70</v>
      </c>
      <c r="BO2" s="4" t="s">
        <v>71</v>
      </c>
      <c r="BP2" s="4" t="s">
        <v>72</v>
      </c>
      <c r="BQ2" s="4" t="s">
        <v>73</v>
      </c>
      <c r="BR2" s="4" t="s">
        <v>74</v>
      </c>
      <c r="BS2" s="4" t="s">
        <v>75</v>
      </c>
      <c r="BT2" s="4" t="s">
        <v>76</v>
      </c>
      <c r="BU2" s="4" t="s">
        <v>77</v>
      </c>
      <c r="BV2" s="4" t="s">
        <v>78</v>
      </c>
      <c r="BW2" s="4" t="s">
        <v>79</v>
      </c>
      <c r="BX2" s="4" t="s">
        <v>80</v>
      </c>
      <c r="BY2" s="4" t="s">
        <v>81</v>
      </c>
      <c r="BZ2" s="4" t="s">
        <v>82</v>
      </c>
      <c r="CA2" s="4" t="s">
        <v>83</v>
      </c>
      <c r="CB2" s="4" t="s">
        <v>84</v>
      </c>
      <c r="CC2" s="4" t="s">
        <v>85</v>
      </c>
      <c r="CD2" s="4" t="s">
        <v>86</v>
      </c>
      <c r="CE2" s="4" t="s">
        <v>87</v>
      </c>
    </row>
    <row r="4" spans="1:83" x14ac:dyDescent="0.25">
      <c r="A4" t="s">
        <v>89</v>
      </c>
      <c r="B4">
        <f t="shared" ref="B4:AG4" si="0">+B5+B6</f>
        <v>199</v>
      </c>
      <c r="C4">
        <f t="shared" si="0"/>
        <v>13</v>
      </c>
      <c r="D4">
        <f t="shared" si="0"/>
        <v>2</v>
      </c>
      <c r="E4">
        <f t="shared" si="0"/>
        <v>7</v>
      </c>
      <c r="F4">
        <f t="shared" si="0"/>
        <v>2</v>
      </c>
      <c r="G4">
        <f t="shared" si="0"/>
        <v>1</v>
      </c>
      <c r="H4">
        <f t="shared" si="0"/>
        <v>2</v>
      </c>
      <c r="I4">
        <f t="shared" si="0"/>
        <v>2</v>
      </c>
      <c r="J4">
        <f t="shared" si="0"/>
        <v>8</v>
      </c>
      <c r="K4">
        <f t="shared" si="0"/>
        <v>3</v>
      </c>
      <c r="L4">
        <f t="shared" si="0"/>
        <v>3</v>
      </c>
      <c r="M4">
        <f t="shared" si="0"/>
        <v>1</v>
      </c>
      <c r="N4">
        <f t="shared" si="0"/>
        <v>1</v>
      </c>
      <c r="O4">
        <f t="shared" si="0"/>
        <v>7</v>
      </c>
      <c r="P4">
        <f t="shared" si="0"/>
        <v>4</v>
      </c>
      <c r="Q4">
        <f t="shared" si="0"/>
        <v>7</v>
      </c>
      <c r="R4">
        <f t="shared" si="0"/>
        <v>1</v>
      </c>
      <c r="S4">
        <f t="shared" si="0"/>
        <v>1</v>
      </c>
      <c r="T4">
        <f t="shared" si="0"/>
        <v>3</v>
      </c>
      <c r="U4">
        <f t="shared" si="0"/>
        <v>1</v>
      </c>
      <c r="V4">
        <f t="shared" si="0"/>
        <v>0</v>
      </c>
      <c r="W4">
        <f t="shared" si="0"/>
        <v>4</v>
      </c>
      <c r="X4">
        <f t="shared" si="0"/>
        <v>2</v>
      </c>
      <c r="Y4">
        <f t="shared" si="0"/>
        <v>2</v>
      </c>
      <c r="Z4">
        <f t="shared" si="0"/>
        <v>1</v>
      </c>
      <c r="AA4">
        <f t="shared" si="0"/>
        <v>1</v>
      </c>
      <c r="AB4">
        <f t="shared" si="0"/>
        <v>4</v>
      </c>
      <c r="AC4">
        <f t="shared" si="0"/>
        <v>1</v>
      </c>
      <c r="AD4">
        <f t="shared" si="0"/>
        <v>2</v>
      </c>
      <c r="AE4">
        <f t="shared" si="0"/>
        <v>2</v>
      </c>
      <c r="AF4">
        <f t="shared" si="0"/>
        <v>5</v>
      </c>
      <c r="AG4">
        <f t="shared" si="0"/>
        <v>0</v>
      </c>
      <c r="AH4">
        <f t="shared" ref="AH4:BM4" si="1">+AH5+AH6</f>
        <v>0</v>
      </c>
      <c r="AI4">
        <f t="shared" si="1"/>
        <v>1</v>
      </c>
      <c r="AJ4">
        <f t="shared" si="1"/>
        <v>0</v>
      </c>
      <c r="AK4">
        <f t="shared" si="1"/>
        <v>2</v>
      </c>
      <c r="AL4">
        <f t="shared" si="1"/>
        <v>3</v>
      </c>
      <c r="AM4">
        <f t="shared" si="1"/>
        <v>2</v>
      </c>
      <c r="AN4">
        <f t="shared" si="1"/>
        <v>2</v>
      </c>
      <c r="AO4">
        <f t="shared" si="1"/>
        <v>1</v>
      </c>
      <c r="AP4">
        <f t="shared" si="1"/>
        <v>4</v>
      </c>
      <c r="AQ4">
        <f t="shared" si="1"/>
        <v>0</v>
      </c>
      <c r="AR4">
        <f t="shared" si="1"/>
        <v>2</v>
      </c>
      <c r="AS4">
        <f t="shared" si="1"/>
        <v>0</v>
      </c>
      <c r="AT4">
        <f t="shared" si="1"/>
        <v>4</v>
      </c>
      <c r="AU4">
        <f t="shared" si="1"/>
        <v>3</v>
      </c>
      <c r="AV4">
        <f t="shared" si="1"/>
        <v>2</v>
      </c>
      <c r="AW4">
        <f t="shared" si="1"/>
        <v>3</v>
      </c>
      <c r="AX4">
        <f t="shared" si="1"/>
        <v>0</v>
      </c>
      <c r="AY4">
        <f t="shared" si="1"/>
        <v>2</v>
      </c>
      <c r="AZ4">
        <f t="shared" si="1"/>
        <v>2</v>
      </c>
      <c r="BA4">
        <f t="shared" si="1"/>
        <v>1</v>
      </c>
      <c r="BB4">
        <f t="shared" si="1"/>
        <v>1</v>
      </c>
      <c r="BC4">
        <f t="shared" si="1"/>
        <v>6</v>
      </c>
      <c r="BD4">
        <f t="shared" si="1"/>
        <v>11</v>
      </c>
      <c r="BE4">
        <f t="shared" si="1"/>
        <v>2</v>
      </c>
      <c r="BF4">
        <f t="shared" si="1"/>
        <v>4</v>
      </c>
      <c r="BG4">
        <f t="shared" si="1"/>
        <v>0</v>
      </c>
      <c r="BH4">
        <f t="shared" si="1"/>
        <v>3</v>
      </c>
      <c r="BI4">
        <f t="shared" si="1"/>
        <v>3</v>
      </c>
      <c r="BJ4">
        <f t="shared" si="1"/>
        <v>1</v>
      </c>
      <c r="BK4">
        <f t="shared" si="1"/>
        <v>2</v>
      </c>
      <c r="BL4">
        <f t="shared" si="1"/>
        <v>1</v>
      </c>
      <c r="BM4">
        <f t="shared" si="1"/>
        <v>2</v>
      </c>
      <c r="BN4">
        <f t="shared" ref="BN4:CE4" si="2">+BN5+BN6</f>
        <v>2</v>
      </c>
      <c r="BO4">
        <f t="shared" si="2"/>
        <v>2</v>
      </c>
      <c r="BP4">
        <f t="shared" si="2"/>
        <v>3</v>
      </c>
      <c r="BQ4">
        <f t="shared" si="2"/>
        <v>2</v>
      </c>
      <c r="BR4">
        <f t="shared" si="2"/>
        <v>0</v>
      </c>
      <c r="BS4">
        <f t="shared" si="2"/>
        <v>1</v>
      </c>
      <c r="BT4">
        <f t="shared" si="2"/>
        <v>2</v>
      </c>
      <c r="BU4">
        <f t="shared" si="2"/>
        <v>3</v>
      </c>
      <c r="BV4">
        <f t="shared" si="2"/>
        <v>3</v>
      </c>
      <c r="BW4">
        <f t="shared" si="2"/>
        <v>2</v>
      </c>
      <c r="BX4">
        <f t="shared" si="2"/>
        <v>4</v>
      </c>
      <c r="BY4">
        <f t="shared" si="2"/>
        <v>0</v>
      </c>
      <c r="BZ4">
        <f t="shared" si="2"/>
        <v>7</v>
      </c>
      <c r="CA4">
        <f t="shared" si="2"/>
        <v>2</v>
      </c>
      <c r="CB4">
        <f t="shared" si="2"/>
        <v>0</v>
      </c>
      <c r="CC4">
        <f t="shared" si="2"/>
        <v>3</v>
      </c>
      <c r="CD4">
        <f t="shared" si="2"/>
        <v>0</v>
      </c>
      <c r="CE4">
        <f t="shared" si="2"/>
        <v>0</v>
      </c>
    </row>
    <row r="5" spans="1:83" x14ac:dyDescent="0.25">
      <c r="A5" s="2" t="s">
        <v>90</v>
      </c>
      <c r="B5">
        <f>SUM(C5:CE5)</f>
        <v>79</v>
      </c>
      <c r="C5">
        <v>7</v>
      </c>
      <c r="D5">
        <v>0</v>
      </c>
      <c r="E5">
        <v>3</v>
      </c>
      <c r="F5">
        <v>1</v>
      </c>
      <c r="G5">
        <v>0</v>
      </c>
      <c r="H5">
        <v>1</v>
      </c>
      <c r="I5">
        <v>1</v>
      </c>
      <c r="J5">
        <v>4</v>
      </c>
      <c r="K5">
        <v>0</v>
      </c>
      <c r="L5">
        <v>1</v>
      </c>
      <c r="M5">
        <v>0</v>
      </c>
      <c r="N5">
        <v>1</v>
      </c>
      <c r="O5">
        <v>3</v>
      </c>
      <c r="P5">
        <v>4</v>
      </c>
      <c r="Q5">
        <v>3</v>
      </c>
      <c r="R5">
        <v>0</v>
      </c>
      <c r="S5">
        <v>0</v>
      </c>
      <c r="T5">
        <v>1</v>
      </c>
      <c r="U5">
        <v>1</v>
      </c>
      <c r="V5">
        <v>0</v>
      </c>
      <c r="W5">
        <v>2</v>
      </c>
      <c r="X5">
        <v>1</v>
      </c>
      <c r="Y5">
        <v>1</v>
      </c>
      <c r="Z5">
        <v>0</v>
      </c>
      <c r="AA5">
        <v>1</v>
      </c>
      <c r="AB5">
        <v>1</v>
      </c>
      <c r="AC5">
        <v>1</v>
      </c>
      <c r="AD5">
        <v>0</v>
      </c>
      <c r="AE5">
        <v>0</v>
      </c>
      <c r="AF5">
        <v>2</v>
      </c>
      <c r="AG5">
        <v>0</v>
      </c>
      <c r="AH5">
        <v>0</v>
      </c>
      <c r="AI5">
        <v>0</v>
      </c>
      <c r="AJ5">
        <v>0</v>
      </c>
      <c r="AK5">
        <v>1</v>
      </c>
      <c r="AL5">
        <v>2</v>
      </c>
      <c r="AM5">
        <v>1</v>
      </c>
      <c r="AN5">
        <v>0</v>
      </c>
      <c r="AO5">
        <v>0</v>
      </c>
      <c r="AP5">
        <v>2</v>
      </c>
      <c r="AQ5">
        <v>0</v>
      </c>
      <c r="AR5">
        <v>0</v>
      </c>
      <c r="AS5">
        <v>0</v>
      </c>
      <c r="AT5">
        <v>1</v>
      </c>
      <c r="AU5">
        <v>1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4</v>
      </c>
      <c r="BD5">
        <v>4</v>
      </c>
      <c r="BE5">
        <v>2</v>
      </c>
      <c r="BF5">
        <v>2</v>
      </c>
      <c r="BG5">
        <v>0</v>
      </c>
      <c r="BH5">
        <v>1</v>
      </c>
      <c r="BI5">
        <v>2</v>
      </c>
      <c r="BJ5">
        <v>0</v>
      </c>
      <c r="BK5">
        <v>1</v>
      </c>
      <c r="BL5">
        <v>0</v>
      </c>
      <c r="BM5">
        <v>1</v>
      </c>
      <c r="BN5">
        <v>1</v>
      </c>
      <c r="BO5">
        <v>1</v>
      </c>
      <c r="BP5">
        <v>2</v>
      </c>
      <c r="BQ5">
        <v>1</v>
      </c>
      <c r="BR5">
        <v>0</v>
      </c>
      <c r="BS5">
        <v>1</v>
      </c>
      <c r="BT5">
        <v>1</v>
      </c>
      <c r="BU5">
        <v>1</v>
      </c>
      <c r="BV5">
        <v>0</v>
      </c>
      <c r="BW5">
        <v>1</v>
      </c>
      <c r="BX5">
        <v>1</v>
      </c>
      <c r="BY5">
        <v>0</v>
      </c>
      <c r="BZ5">
        <v>2</v>
      </c>
      <c r="CA5">
        <v>1</v>
      </c>
      <c r="CB5">
        <v>0</v>
      </c>
      <c r="CC5">
        <v>1</v>
      </c>
      <c r="CD5">
        <v>0</v>
      </c>
      <c r="CE5">
        <v>0</v>
      </c>
    </row>
    <row r="6" spans="1:83" x14ac:dyDescent="0.25">
      <c r="A6" s="2" t="s">
        <v>91</v>
      </c>
      <c r="B6">
        <f>SUM(C6:CE6)</f>
        <v>120</v>
      </c>
      <c r="C6">
        <v>6</v>
      </c>
      <c r="D6">
        <v>2</v>
      </c>
      <c r="E6">
        <v>4</v>
      </c>
      <c r="F6">
        <v>1</v>
      </c>
      <c r="G6">
        <v>1</v>
      </c>
      <c r="H6">
        <v>1</v>
      </c>
      <c r="I6">
        <v>1</v>
      </c>
      <c r="J6">
        <v>4</v>
      </c>
      <c r="K6">
        <v>3</v>
      </c>
      <c r="L6">
        <v>2</v>
      </c>
      <c r="M6">
        <v>1</v>
      </c>
      <c r="N6">
        <v>0</v>
      </c>
      <c r="O6">
        <v>4</v>
      </c>
      <c r="P6">
        <v>0</v>
      </c>
      <c r="Q6">
        <v>4</v>
      </c>
      <c r="R6">
        <v>1</v>
      </c>
      <c r="S6">
        <v>1</v>
      </c>
      <c r="T6">
        <v>2</v>
      </c>
      <c r="U6">
        <v>0</v>
      </c>
      <c r="V6">
        <v>0</v>
      </c>
      <c r="W6">
        <v>2</v>
      </c>
      <c r="X6">
        <v>1</v>
      </c>
      <c r="Y6">
        <v>1</v>
      </c>
      <c r="Z6">
        <v>1</v>
      </c>
      <c r="AA6">
        <v>0</v>
      </c>
      <c r="AB6">
        <v>3</v>
      </c>
      <c r="AC6">
        <v>0</v>
      </c>
      <c r="AD6">
        <v>2</v>
      </c>
      <c r="AE6">
        <v>2</v>
      </c>
      <c r="AF6">
        <v>3</v>
      </c>
      <c r="AG6">
        <v>0</v>
      </c>
      <c r="AH6">
        <v>0</v>
      </c>
      <c r="AI6">
        <v>1</v>
      </c>
      <c r="AJ6">
        <v>0</v>
      </c>
      <c r="AK6">
        <v>1</v>
      </c>
      <c r="AL6">
        <v>1</v>
      </c>
      <c r="AM6">
        <v>1</v>
      </c>
      <c r="AN6">
        <v>2</v>
      </c>
      <c r="AO6">
        <v>1</v>
      </c>
      <c r="AP6">
        <v>2</v>
      </c>
      <c r="AQ6">
        <v>0</v>
      </c>
      <c r="AR6">
        <v>2</v>
      </c>
      <c r="AS6">
        <v>0</v>
      </c>
      <c r="AT6">
        <v>3</v>
      </c>
      <c r="AU6">
        <v>2</v>
      </c>
      <c r="AV6">
        <v>2</v>
      </c>
      <c r="AW6">
        <v>3</v>
      </c>
      <c r="AX6">
        <v>0</v>
      </c>
      <c r="AY6">
        <v>2</v>
      </c>
      <c r="AZ6">
        <v>2</v>
      </c>
      <c r="BA6">
        <v>1</v>
      </c>
      <c r="BB6">
        <v>1</v>
      </c>
      <c r="BC6">
        <v>2</v>
      </c>
      <c r="BD6">
        <v>7</v>
      </c>
      <c r="BE6">
        <v>0</v>
      </c>
      <c r="BF6">
        <v>2</v>
      </c>
      <c r="BG6">
        <v>0</v>
      </c>
      <c r="BH6">
        <v>2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0</v>
      </c>
      <c r="BS6">
        <v>0</v>
      </c>
      <c r="BT6">
        <v>1</v>
      </c>
      <c r="BU6">
        <v>2</v>
      </c>
      <c r="BV6">
        <v>3</v>
      </c>
      <c r="BW6">
        <v>1</v>
      </c>
      <c r="BX6">
        <v>3</v>
      </c>
      <c r="BY6">
        <v>0</v>
      </c>
      <c r="BZ6">
        <v>5</v>
      </c>
      <c r="CA6">
        <v>1</v>
      </c>
      <c r="CB6">
        <v>0</v>
      </c>
      <c r="CC6">
        <v>2</v>
      </c>
      <c r="CD6">
        <v>0</v>
      </c>
      <c r="CE6">
        <v>0</v>
      </c>
    </row>
    <row r="8" spans="1:83" x14ac:dyDescent="0.25">
      <c r="A8" t="s">
        <v>92</v>
      </c>
      <c r="B8">
        <f t="shared" ref="B8:AG8" si="3">+B9+B10</f>
        <v>183</v>
      </c>
      <c r="C8">
        <f t="shared" si="3"/>
        <v>11</v>
      </c>
      <c r="D8">
        <f t="shared" si="3"/>
        <v>0</v>
      </c>
      <c r="E8">
        <f t="shared" si="3"/>
        <v>8</v>
      </c>
      <c r="F8">
        <f t="shared" si="3"/>
        <v>4</v>
      </c>
      <c r="G8">
        <f t="shared" si="3"/>
        <v>1</v>
      </c>
      <c r="H8">
        <f t="shared" si="3"/>
        <v>2</v>
      </c>
      <c r="I8">
        <f t="shared" si="3"/>
        <v>3</v>
      </c>
      <c r="J8">
        <f t="shared" si="3"/>
        <v>5</v>
      </c>
      <c r="K8">
        <f t="shared" si="3"/>
        <v>2</v>
      </c>
      <c r="L8">
        <f t="shared" si="3"/>
        <v>1</v>
      </c>
      <c r="M8">
        <f t="shared" si="3"/>
        <v>0</v>
      </c>
      <c r="N8">
        <f t="shared" si="3"/>
        <v>3</v>
      </c>
      <c r="O8">
        <f t="shared" si="3"/>
        <v>3</v>
      </c>
      <c r="P8">
        <f t="shared" si="3"/>
        <v>4</v>
      </c>
      <c r="Q8">
        <f t="shared" si="3"/>
        <v>1</v>
      </c>
      <c r="R8">
        <f t="shared" si="3"/>
        <v>0</v>
      </c>
      <c r="S8">
        <f t="shared" si="3"/>
        <v>2</v>
      </c>
      <c r="T8">
        <f t="shared" si="3"/>
        <v>0</v>
      </c>
      <c r="U8">
        <f t="shared" si="3"/>
        <v>1</v>
      </c>
      <c r="V8">
        <f t="shared" si="3"/>
        <v>1</v>
      </c>
      <c r="W8">
        <f t="shared" si="3"/>
        <v>6</v>
      </c>
      <c r="X8">
        <f t="shared" si="3"/>
        <v>1</v>
      </c>
      <c r="Y8">
        <f t="shared" si="3"/>
        <v>1</v>
      </c>
      <c r="Z8">
        <f t="shared" si="3"/>
        <v>0</v>
      </c>
      <c r="AA8">
        <f t="shared" si="3"/>
        <v>2</v>
      </c>
      <c r="AB8">
        <f t="shared" si="3"/>
        <v>2</v>
      </c>
      <c r="AC8">
        <f t="shared" si="3"/>
        <v>6</v>
      </c>
      <c r="AD8">
        <f t="shared" si="3"/>
        <v>1</v>
      </c>
      <c r="AE8">
        <f t="shared" si="3"/>
        <v>4</v>
      </c>
      <c r="AF8">
        <f t="shared" si="3"/>
        <v>2</v>
      </c>
      <c r="AG8">
        <f t="shared" si="3"/>
        <v>1</v>
      </c>
      <c r="AH8">
        <f t="shared" ref="AH8:BM8" si="4">+AH9+AH10</f>
        <v>2</v>
      </c>
      <c r="AI8">
        <f t="shared" si="4"/>
        <v>6</v>
      </c>
      <c r="AJ8">
        <f t="shared" si="4"/>
        <v>1</v>
      </c>
      <c r="AK8">
        <f t="shared" si="4"/>
        <v>1</v>
      </c>
      <c r="AL8">
        <f t="shared" si="4"/>
        <v>7</v>
      </c>
      <c r="AM8">
        <f t="shared" si="4"/>
        <v>2</v>
      </c>
      <c r="AN8">
        <f t="shared" si="4"/>
        <v>4</v>
      </c>
      <c r="AO8">
        <f t="shared" si="4"/>
        <v>2</v>
      </c>
      <c r="AP8">
        <f t="shared" si="4"/>
        <v>4</v>
      </c>
      <c r="AQ8">
        <f t="shared" si="4"/>
        <v>1</v>
      </c>
      <c r="AR8">
        <f t="shared" si="4"/>
        <v>1</v>
      </c>
      <c r="AS8">
        <f t="shared" si="4"/>
        <v>3</v>
      </c>
      <c r="AT8">
        <f t="shared" si="4"/>
        <v>3</v>
      </c>
      <c r="AU8">
        <f t="shared" si="4"/>
        <v>1</v>
      </c>
      <c r="AV8">
        <f t="shared" si="4"/>
        <v>2</v>
      </c>
      <c r="AW8">
        <f t="shared" si="4"/>
        <v>4</v>
      </c>
      <c r="AX8">
        <f t="shared" si="4"/>
        <v>2</v>
      </c>
      <c r="AY8">
        <f t="shared" si="4"/>
        <v>2</v>
      </c>
      <c r="AZ8">
        <f t="shared" si="4"/>
        <v>0</v>
      </c>
      <c r="BA8">
        <f t="shared" si="4"/>
        <v>3</v>
      </c>
      <c r="BB8">
        <f t="shared" si="4"/>
        <v>1</v>
      </c>
      <c r="BC8">
        <f t="shared" si="4"/>
        <v>0</v>
      </c>
      <c r="BD8">
        <f t="shared" si="4"/>
        <v>2</v>
      </c>
      <c r="BE8">
        <f t="shared" si="4"/>
        <v>6</v>
      </c>
      <c r="BF8">
        <f t="shared" si="4"/>
        <v>4</v>
      </c>
      <c r="BG8">
        <f t="shared" si="4"/>
        <v>2</v>
      </c>
      <c r="BH8">
        <f t="shared" si="4"/>
        <v>5</v>
      </c>
      <c r="BI8">
        <f t="shared" si="4"/>
        <v>0</v>
      </c>
      <c r="BJ8">
        <f t="shared" si="4"/>
        <v>1</v>
      </c>
      <c r="BK8">
        <f t="shared" si="4"/>
        <v>2</v>
      </c>
      <c r="BL8">
        <f t="shared" si="4"/>
        <v>1</v>
      </c>
      <c r="BM8">
        <f t="shared" si="4"/>
        <v>1</v>
      </c>
      <c r="BN8">
        <f t="shared" ref="BN8:CE8" si="5">+BN9+BN10</f>
        <v>0</v>
      </c>
      <c r="BO8">
        <f t="shared" si="5"/>
        <v>7</v>
      </c>
      <c r="BP8">
        <f t="shared" si="5"/>
        <v>0</v>
      </c>
      <c r="BQ8">
        <f t="shared" si="5"/>
        <v>3</v>
      </c>
      <c r="BR8">
        <f t="shared" si="5"/>
        <v>4</v>
      </c>
      <c r="BS8">
        <f t="shared" si="5"/>
        <v>1</v>
      </c>
      <c r="BT8">
        <f t="shared" si="5"/>
        <v>2</v>
      </c>
      <c r="BU8">
        <f t="shared" si="5"/>
        <v>0</v>
      </c>
      <c r="BV8">
        <f t="shared" si="5"/>
        <v>1</v>
      </c>
      <c r="BW8">
        <f t="shared" si="5"/>
        <v>0</v>
      </c>
      <c r="BX8">
        <f t="shared" si="5"/>
        <v>0</v>
      </c>
      <c r="BY8">
        <f t="shared" si="5"/>
        <v>0</v>
      </c>
      <c r="BZ8">
        <f t="shared" si="5"/>
        <v>0</v>
      </c>
      <c r="CA8">
        <f t="shared" si="5"/>
        <v>3</v>
      </c>
      <c r="CB8">
        <f t="shared" si="5"/>
        <v>1</v>
      </c>
      <c r="CC8">
        <f t="shared" si="5"/>
        <v>2</v>
      </c>
      <c r="CD8">
        <f t="shared" si="5"/>
        <v>2</v>
      </c>
      <c r="CE8">
        <f t="shared" si="5"/>
        <v>3</v>
      </c>
    </row>
    <row r="9" spans="1:83" x14ac:dyDescent="0.25">
      <c r="A9" s="2" t="s">
        <v>90</v>
      </c>
      <c r="B9">
        <f>SUM(C9:CE9)</f>
        <v>78</v>
      </c>
      <c r="C9">
        <v>6</v>
      </c>
      <c r="D9">
        <v>0</v>
      </c>
      <c r="E9">
        <v>3</v>
      </c>
      <c r="F9">
        <v>0</v>
      </c>
      <c r="G9">
        <v>1</v>
      </c>
      <c r="H9">
        <v>0</v>
      </c>
      <c r="I9">
        <v>0</v>
      </c>
      <c r="J9">
        <v>3</v>
      </c>
      <c r="K9">
        <v>0</v>
      </c>
      <c r="L9">
        <v>0</v>
      </c>
      <c r="M9">
        <v>0</v>
      </c>
      <c r="N9">
        <v>1</v>
      </c>
      <c r="O9">
        <v>1</v>
      </c>
      <c r="P9">
        <v>2</v>
      </c>
      <c r="Q9">
        <v>1</v>
      </c>
      <c r="R9">
        <v>0</v>
      </c>
      <c r="S9">
        <v>0</v>
      </c>
      <c r="T9">
        <v>0</v>
      </c>
      <c r="U9">
        <v>0</v>
      </c>
      <c r="V9">
        <v>0</v>
      </c>
      <c r="W9">
        <v>3</v>
      </c>
      <c r="X9">
        <v>0</v>
      </c>
      <c r="Y9">
        <v>0</v>
      </c>
      <c r="Z9">
        <v>0</v>
      </c>
      <c r="AA9">
        <v>1</v>
      </c>
      <c r="AB9">
        <v>0</v>
      </c>
      <c r="AC9">
        <v>3</v>
      </c>
      <c r="AD9">
        <v>0</v>
      </c>
      <c r="AE9">
        <v>3</v>
      </c>
      <c r="AF9">
        <v>1</v>
      </c>
      <c r="AG9">
        <v>1</v>
      </c>
      <c r="AH9">
        <v>0</v>
      </c>
      <c r="AI9">
        <v>1</v>
      </c>
      <c r="AJ9">
        <v>0</v>
      </c>
      <c r="AK9">
        <v>1</v>
      </c>
      <c r="AL9">
        <v>3</v>
      </c>
      <c r="AM9">
        <v>1</v>
      </c>
      <c r="AN9">
        <v>2</v>
      </c>
      <c r="AO9">
        <v>1</v>
      </c>
      <c r="AP9">
        <v>1</v>
      </c>
      <c r="AQ9">
        <v>0</v>
      </c>
      <c r="AR9">
        <v>1</v>
      </c>
      <c r="AS9">
        <v>2</v>
      </c>
      <c r="AT9">
        <v>2</v>
      </c>
      <c r="AU9">
        <v>1</v>
      </c>
      <c r="AV9">
        <v>0</v>
      </c>
      <c r="AW9">
        <v>1</v>
      </c>
      <c r="AX9">
        <v>1</v>
      </c>
      <c r="AY9">
        <v>1</v>
      </c>
      <c r="AZ9">
        <v>0</v>
      </c>
      <c r="BA9">
        <v>2</v>
      </c>
      <c r="BB9">
        <v>1</v>
      </c>
      <c r="BC9">
        <v>0</v>
      </c>
      <c r="BD9">
        <v>1</v>
      </c>
      <c r="BE9">
        <v>3</v>
      </c>
      <c r="BF9">
        <v>1</v>
      </c>
      <c r="BG9">
        <v>2</v>
      </c>
      <c r="BH9">
        <v>3</v>
      </c>
      <c r="BI9">
        <v>0</v>
      </c>
      <c r="BJ9">
        <v>1</v>
      </c>
      <c r="BK9">
        <v>0</v>
      </c>
      <c r="BL9">
        <v>0</v>
      </c>
      <c r="BM9">
        <v>0</v>
      </c>
      <c r="BN9">
        <v>0</v>
      </c>
      <c r="BO9">
        <v>5</v>
      </c>
      <c r="BP9">
        <v>0</v>
      </c>
      <c r="BQ9">
        <v>1</v>
      </c>
      <c r="BR9">
        <v>1</v>
      </c>
      <c r="BS9">
        <v>1</v>
      </c>
      <c r="BT9">
        <v>2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2</v>
      </c>
      <c r="CB9">
        <v>0</v>
      </c>
      <c r="CC9">
        <v>0</v>
      </c>
      <c r="CD9">
        <v>1</v>
      </c>
      <c r="CE9">
        <v>2</v>
      </c>
    </row>
    <row r="10" spans="1:83" x14ac:dyDescent="0.25">
      <c r="A10" s="2" t="s">
        <v>91</v>
      </c>
      <c r="B10">
        <f>SUM(C10:CE10)</f>
        <v>105</v>
      </c>
      <c r="C10">
        <v>5</v>
      </c>
      <c r="D10">
        <v>0</v>
      </c>
      <c r="E10">
        <v>5</v>
      </c>
      <c r="F10">
        <v>4</v>
      </c>
      <c r="G10">
        <v>0</v>
      </c>
      <c r="H10">
        <v>2</v>
      </c>
      <c r="I10">
        <v>3</v>
      </c>
      <c r="J10">
        <v>2</v>
      </c>
      <c r="K10">
        <v>2</v>
      </c>
      <c r="L10">
        <v>1</v>
      </c>
      <c r="M10">
        <v>0</v>
      </c>
      <c r="N10">
        <v>2</v>
      </c>
      <c r="O10">
        <v>2</v>
      </c>
      <c r="P10">
        <v>2</v>
      </c>
      <c r="Q10">
        <v>0</v>
      </c>
      <c r="R10">
        <v>0</v>
      </c>
      <c r="S10">
        <v>2</v>
      </c>
      <c r="T10">
        <v>0</v>
      </c>
      <c r="U10">
        <v>1</v>
      </c>
      <c r="V10">
        <v>1</v>
      </c>
      <c r="W10">
        <v>3</v>
      </c>
      <c r="X10">
        <v>1</v>
      </c>
      <c r="Y10">
        <v>1</v>
      </c>
      <c r="Z10">
        <v>0</v>
      </c>
      <c r="AA10">
        <v>1</v>
      </c>
      <c r="AB10">
        <v>2</v>
      </c>
      <c r="AC10">
        <v>3</v>
      </c>
      <c r="AD10">
        <v>1</v>
      </c>
      <c r="AE10">
        <v>1</v>
      </c>
      <c r="AF10">
        <v>1</v>
      </c>
      <c r="AG10">
        <v>0</v>
      </c>
      <c r="AH10">
        <v>2</v>
      </c>
      <c r="AI10">
        <v>5</v>
      </c>
      <c r="AJ10">
        <v>1</v>
      </c>
      <c r="AK10">
        <v>0</v>
      </c>
      <c r="AL10">
        <v>4</v>
      </c>
      <c r="AM10">
        <v>1</v>
      </c>
      <c r="AN10">
        <v>2</v>
      </c>
      <c r="AO10">
        <v>1</v>
      </c>
      <c r="AP10">
        <v>3</v>
      </c>
      <c r="AQ10">
        <v>1</v>
      </c>
      <c r="AR10">
        <v>0</v>
      </c>
      <c r="AS10">
        <v>1</v>
      </c>
      <c r="AT10">
        <v>1</v>
      </c>
      <c r="AU10">
        <v>0</v>
      </c>
      <c r="AV10">
        <v>2</v>
      </c>
      <c r="AW10">
        <v>3</v>
      </c>
      <c r="AX10">
        <v>1</v>
      </c>
      <c r="AY10">
        <v>1</v>
      </c>
      <c r="AZ10">
        <v>0</v>
      </c>
      <c r="BA10">
        <v>1</v>
      </c>
      <c r="BB10">
        <v>0</v>
      </c>
      <c r="BC10">
        <v>0</v>
      </c>
      <c r="BD10">
        <v>1</v>
      </c>
      <c r="BE10">
        <v>3</v>
      </c>
      <c r="BF10">
        <v>3</v>
      </c>
      <c r="BG10">
        <v>0</v>
      </c>
      <c r="BH10">
        <v>2</v>
      </c>
      <c r="BI10">
        <v>0</v>
      </c>
      <c r="BJ10">
        <v>0</v>
      </c>
      <c r="BK10">
        <v>2</v>
      </c>
      <c r="BL10">
        <v>1</v>
      </c>
      <c r="BM10">
        <v>1</v>
      </c>
      <c r="BN10">
        <v>0</v>
      </c>
      <c r="BO10">
        <v>2</v>
      </c>
      <c r="BP10">
        <v>0</v>
      </c>
      <c r="BQ10">
        <v>2</v>
      </c>
      <c r="BR10">
        <v>3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0</v>
      </c>
      <c r="BY10">
        <v>0</v>
      </c>
      <c r="BZ10">
        <v>0</v>
      </c>
      <c r="CA10">
        <v>1</v>
      </c>
      <c r="CB10">
        <v>1</v>
      </c>
      <c r="CC10">
        <v>2</v>
      </c>
      <c r="CD10">
        <v>1</v>
      </c>
      <c r="CE10">
        <v>1</v>
      </c>
    </row>
    <row r="12" spans="1:83" s="5" customFormat="1" x14ac:dyDescent="0.25">
      <c r="A12" s="6" t="s">
        <v>102</v>
      </c>
    </row>
    <row r="13" spans="1:83" s="5" customFormat="1" x14ac:dyDescent="0.25">
      <c r="A13" s="7" t="s">
        <v>103</v>
      </c>
      <c r="B13" s="5">
        <f>SUM(C13:CE13)</f>
        <v>428</v>
      </c>
      <c r="C13" s="6">
        <v>11</v>
      </c>
      <c r="D13" s="6">
        <v>3</v>
      </c>
      <c r="E13" s="6">
        <v>11</v>
      </c>
      <c r="F13" s="6">
        <v>9</v>
      </c>
      <c r="G13" s="6">
        <v>3</v>
      </c>
      <c r="H13" s="6">
        <v>6</v>
      </c>
      <c r="I13" s="6">
        <v>5</v>
      </c>
      <c r="J13" s="5">
        <v>7</v>
      </c>
      <c r="K13" s="6">
        <v>6</v>
      </c>
      <c r="L13" s="6">
        <v>5</v>
      </c>
      <c r="M13" s="6">
        <v>5</v>
      </c>
      <c r="N13" s="6">
        <v>5</v>
      </c>
      <c r="O13" s="6">
        <v>3</v>
      </c>
      <c r="P13" s="6">
        <v>3</v>
      </c>
      <c r="Q13" s="6">
        <v>4</v>
      </c>
      <c r="R13" s="6">
        <v>4</v>
      </c>
      <c r="S13" s="6">
        <v>3</v>
      </c>
      <c r="T13" s="6">
        <v>4</v>
      </c>
      <c r="U13" s="6">
        <v>11</v>
      </c>
      <c r="V13" s="6">
        <v>5</v>
      </c>
      <c r="W13" s="6">
        <v>14</v>
      </c>
      <c r="X13" s="6">
        <v>13</v>
      </c>
      <c r="Y13" s="6">
        <v>8</v>
      </c>
      <c r="Z13" s="6">
        <v>3</v>
      </c>
      <c r="AA13" s="6">
        <v>7</v>
      </c>
      <c r="AB13" s="6">
        <v>7</v>
      </c>
      <c r="AC13" s="6">
        <v>7</v>
      </c>
      <c r="AD13" s="6">
        <v>5</v>
      </c>
      <c r="AE13" s="6">
        <v>5</v>
      </c>
      <c r="AF13" s="6">
        <v>13</v>
      </c>
      <c r="AG13" s="6">
        <v>6</v>
      </c>
      <c r="AH13" s="6">
        <v>5</v>
      </c>
      <c r="AI13" s="6">
        <v>7</v>
      </c>
      <c r="AJ13" s="6">
        <v>4</v>
      </c>
      <c r="AK13" s="6">
        <v>3</v>
      </c>
      <c r="AL13" s="6">
        <v>11</v>
      </c>
      <c r="AM13" s="6">
        <v>4</v>
      </c>
      <c r="AN13" s="6">
        <v>8</v>
      </c>
      <c r="AO13" s="6">
        <v>3</v>
      </c>
      <c r="AP13" s="6">
        <v>9</v>
      </c>
      <c r="AQ13" s="6">
        <v>3</v>
      </c>
      <c r="AR13" s="6">
        <v>5</v>
      </c>
      <c r="AS13" s="6">
        <v>4</v>
      </c>
      <c r="AT13" s="6">
        <v>5</v>
      </c>
      <c r="AU13" s="6">
        <v>6</v>
      </c>
      <c r="AV13" s="6">
        <v>8</v>
      </c>
      <c r="AW13" s="6">
        <v>6</v>
      </c>
      <c r="AX13" s="6">
        <v>5</v>
      </c>
      <c r="AY13" s="6">
        <v>3</v>
      </c>
      <c r="AZ13" s="6">
        <v>3</v>
      </c>
      <c r="BA13" s="6">
        <v>3</v>
      </c>
      <c r="BB13" s="6">
        <v>1</v>
      </c>
      <c r="BC13" s="6">
        <v>3</v>
      </c>
      <c r="BD13" s="6">
        <v>5</v>
      </c>
      <c r="BE13" s="6">
        <v>6</v>
      </c>
      <c r="BF13" s="6">
        <v>8</v>
      </c>
      <c r="BG13" s="6">
        <v>3</v>
      </c>
      <c r="BH13" s="6">
        <v>4</v>
      </c>
      <c r="BI13" s="6">
        <v>1</v>
      </c>
      <c r="BJ13" s="6">
        <v>4</v>
      </c>
      <c r="BK13" s="6">
        <v>7</v>
      </c>
      <c r="BL13" s="6">
        <v>6</v>
      </c>
      <c r="BM13" s="6">
        <v>4</v>
      </c>
      <c r="BN13" s="6">
        <v>1</v>
      </c>
      <c r="BO13" s="6">
        <v>10</v>
      </c>
      <c r="BP13" s="6">
        <v>5</v>
      </c>
      <c r="BQ13" s="6">
        <v>7</v>
      </c>
      <c r="BR13" s="6">
        <v>3</v>
      </c>
      <c r="BS13" s="5">
        <v>4</v>
      </c>
      <c r="BT13" s="6">
        <v>3</v>
      </c>
      <c r="BU13" s="6">
        <v>3</v>
      </c>
      <c r="BV13" s="6">
        <v>5</v>
      </c>
      <c r="BW13" s="6">
        <v>1</v>
      </c>
      <c r="BX13" s="6">
        <v>3</v>
      </c>
      <c r="BY13" s="6">
        <v>2</v>
      </c>
      <c r="BZ13" s="6">
        <v>1</v>
      </c>
      <c r="CA13" s="6">
        <v>6</v>
      </c>
      <c r="CB13" s="6">
        <v>5</v>
      </c>
      <c r="CC13" s="6">
        <v>3</v>
      </c>
      <c r="CD13" s="6">
        <v>3</v>
      </c>
      <c r="CE13" s="6">
        <v>5</v>
      </c>
    </row>
    <row r="14" spans="1:83" s="5" customFormat="1" x14ac:dyDescent="0.25">
      <c r="A14" s="7" t="s">
        <v>91</v>
      </c>
      <c r="B14" s="5">
        <f>SUM(C14:CE14)</f>
        <v>428</v>
      </c>
      <c r="C14" s="6">
        <f>+C13</f>
        <v>11</v>
      </c>
      <c r="D14" s="6">
        <f t="shared" ref="D14:BO14" si="6">+D13</f>
        <v>3</v>
      </c>
      <c r="E14" s="6">
        <f t="shared" si="6"/>
        <v>11</v>
      </c>
      <c r="F14" s="6">
        <f t="shared" si="6"/>
        <v>9</v>
      </c>
      <c r="G14" s="6">
        <f t="shared" si="6"/>
        <v>3</v>
      </c>
      <c r="H14" s="6">
        <f t="shared" si="6"/>
        <v>6</v>
      </c>
      <c r="I14" s="6">
        <f t="shared" si="6"/>
        <v>5</v>
      </c>
      <c r="J14" s="5">
        <v>7</v>
      </c>
      <c r="K14" s="6">
        <f t="shared" si="6"/>
        <v>6</v>
      </c>
      <c r="L14" s="6">
        <f t="shared" si="6"/>
        <v>5</v>
      </c>
      <c r="M14" s="6">
        <f t="shared" si="6"/>
        <v>5</v>
      </c>
      <c r="N14" s="6">
        <f t="shared" si="6"/>
        <v>5</v>
      </c>
      <c r="O14" s="6">
        <f t="shared" si="6"/>
        <v>3</v>
      </c>
      <c r="P14" s="6">
        <f t="shared" si="6"/>
        <v>3</v>
      </c>
      <c r="Q14" s="6">
        <f t="shared" si="6"/>
        <v>4</v>
      </c>
      <c r="R14" s="6">
        <f t="shared" si="6"/>
        <v>4</v>
      </c>
      <c r="S14" s="6">
        <f t="shared" si="6"/>
        <v>3</v>
      </c>
      <c r="T14" s="6">
        <f t="shared" si="6"/>
        <v>4</v>
      </c>
      <c r="U14" s="6">
        <f t="shared" si="6"/>
        <v>11</v>
      </c>
      <c r="V14" s="6">
        <f t="shared" si="6"/>
        <v>5</v>
      </c>
      <c r="W14" s="6">
        <f t="shared" si="6"/>
        <v>14</v>
      </c>
      <c r="X14" s="6">
        <f t="shared" si="6"/>
        <v>13</v>
      </c>
      <c r="Y14" s="6">
        <f t="shared" si="6"/>
        <v>8</v>
      </c>
      <c r="Z14" s="6">
        <f t="shared" si="6"/>
        <v>3</v>
      </c>
      <c r="AA14" s="6">
        <f t="shared" si="6"/>
        <v>7</v>
      </c>
      <c r="AB14" s="6">
        <f t="shared" si="6"/>
        <v>7</v>
      </c>
      <c r="AC14" s="6">
        <f t="shared" si="6"/>
        <v>7</v>
      </c>
      <c r="AD14" s="6">
        <f t="shared" si="6"/>
        <v>5</v>
      </c>
      <c r="AE14" s="6">
        <f t="shared" si="6"/>
        <v>5</v>
      </c>
      <c r="AF14" s="6">
        <f t="shared" si="6"/>
        <v>13</v>
      </c>
      <c r="AG14" s="6">
        <f t="shared" si="6"/>
        <v>6</v>
      </c>
      <c r="AH14" s="6">
        <f t="shared" si="6"/>
        <v>5</v>
      </c>
      <c r="AI14" s="6">
        <f t="shared" si="6"/>
        <v>7</v>
      </c>
      <c r="AJ14" s="6">
        <f t="shared" si="6"/>
        <v>4</v>
      </c>
      <c r="AK14" s="6">
        <f t="shared" si="6"/>
        <v>3</v>
      </c>
      <c r="AL14" s="6">
        <f t="shared" si="6"/>
        <v>11</v>
      </c>
      <c r="AM14" s="6">
        <f t="shared" si="6"/>
        <v>4</v>
      </c>
      <c r="AN14" s="6">
        <f t="shared" si="6"/>
        <v>8</v>
      </c>
      <c r="AO14" s="6">
        <f t="shared" si="6"/>
        <v>3</v>
      </c>
      <c r="AP14" s="6">
        <f t="shared" si="6"/>
        <v>9</v>
      </c>
      <c r="AQ14" s="6">
        <f t="shared" si="6"/>
        <v>3</v>
      </c>
      <c r="AR14" s="6">
        <f t="shared" si="6"/>
        <v>5</v>
      </c>
      <c r="AS14" s="6">
        <f t="shared" si="6"/>
        <v>4</v>
      </c>
      <c r="AT14" s="6">
        <f t="shared" si="6"/>
        <v>5</v>
      </c>
      <c r="AU14" s="6">
        <f t="shared" si="6"/>
        <v>6</v>
      </c>
      <c r="AV14" s="6">
        <f t="shared" si="6"/>
        <v>8</v>
      </c>
      <c r="AW14" s="6">
        <f t="shared" si="6"/>
        <v>6</v>
      </c>
      <c r="AX14" s="6">
        <f t="shared" si="6"/>
        <v>5</v>
      </c>
      <c r="AY14" s="6">
        <f t="shared" si="6"/>
        <v>3</v>
      </c>
      <c r="AZ14" s="6">
        <f t="shared" si="6"/>
        <v>3</v>
      </c>
      <c r="BA14" s="6">
        <f t="shared" si="6"/>
        <v>3</v>
      </c>
      <c r="BB14" s="6">
        <f t="shared" si="6"/>
        <v>1</v>
      </c>
      <c r="BC14" s="6">
        <f t="shared" si="6"/>
        <v>3</v>
      </c>
      <c r="BD14" s="6">
        <f t="shared" si="6"/>
        <v>5</v>
      </c>
      <c r="BE14" s="6">
        <v>6</v>
      </c>
      <c r="BF14" s="6">
        <v>8</v>
      </c>
      <c r="BG14" s="6">
        <f t="shared" si="6"/>
        <v>3</v>
      </c>
      <c r="BH14" s="6">
        <f t="shared" si="6"/>
        <v>4</v>
      </c>
      <c r="BI14" s="6">
        <f t="shared" si="6"/>
        <v>1</v>
      </c>
      <c r="BJ14" s="6">
        <f t="shared" si="6"/>
        <v>4</v>
      </c>
      <c r="BK14" s="6">
        <f t="shared" si="6"/>
        <v>7</v>
      </c>
      <c r="BL14" s="6">
        <f t="shared" si="6"/>
        <v>6</v>
      </c>
      <c r="BM14" s="6">
        <f t="shared" si="6"/>
        <v>4</v>
      </c>
      <c r="BN14" s="6">
        <f t="shared" si="6"/>
        <v>1</v>
      </c>
      <c r="BO14" s="6">
        <f t="shared" si="6"/>
        <v>10</v>
      </c>
      <c r="BP14" s="6">
        <f t="shared" ref="BP14:CE14" si="7">+BP13</f>
        <v>5</v>
      </c>
      <c r="BQ14" s="6">
        <v>7</v>
      </c>
      <c r="BR14" s="6">
        <f t="shared" si="7"/>
        <v>3</v>
      </c>
      <c r="BS14" s="5">
        <v>4</v>
      </c>
      <c r="BT14" s="6">
        <f t="shared" si="7"/>
        <v>3</v>
      </c>
      <c r="BU14" s="6">
        <f t="shared" si="7"/>
        <v>3</v>
      </c>
      <c r="BV14" s="6">
        <v>5</v>
      </c>
      <c r="BW14" s="6">
        <f t="shared" si="7"/>
        <v>1</v>
      </c>
      <c r="BX14" s="6">
        <f t="shared" si="7"/>
        <v>3</v>
      </c>
      <c r="BY14" s="6">
        <v>2</v>
      </c>
      <c r="BZ14" s="6">
        <f t="shared" si="7"/>
        <v>1</v>
      </c>
      <c r="CA14" s="6">
        <f t="shared" si="7"/>
        <v>6</v>
      </c>
      <c r="CB14" s="6">
        <f t="shared" si="7"/>
        <v>5</v>
      </c>
      <c r="CC14" s="6">
        <f t="shared" si="7"/>
        <v>3</v>
      </c>
      <c r="CD14" s="6">
        <f t="shared" si="7"/>
        <v>3</v>
      </c>
      <c r="CE14" s="6">
        <f t="shared" si="7"/>
        <v>5</v>
      </c>
    </row>
  </sheetData>
  <phoneticPr fontId="5" type="noConversion"/>
  <pageMargins left="0.75" right="0.75" top="1" bottom="1" header="0" footer="0"/>
  <pageSetup paperSize="152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22"/>
  <dimension ref="A2:CE14"/>
  <sheetViews>
    <sheetView workbookViewId="0"/>
  </sheetViews>
  <sheetFormatPr baseColWidth="10" defaultColWidth="5.6640625" defaultRowHeight="13.2" x14ac:dyDescent="0.25"/>
  <cols>
    <col min="1" max="1" width="16.44140625" bestFit="1" customWidth="1"/>
    <col min="2" max="83" width="4.6640625" customWidth="1"/>
    <col min="84" max="96" width="8.6640625" customWidth="1"/>
  </cols>
  <sheetData>
    <row r="2" spans="1:83" s="4" customFormat="1" ht="63" customHeight="1" x14ac:dyDescent="0.25">
      <c r="B2" s="4" t="s">
        <v>93</v>
      </c>
      <c r="C2" s="4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 t="s">
        <v>13</v>
      </c>
      <c r="I2" s="4" t="s">
        <v>14</v>
      </c>
      <c r="J2" s="4" t="s">
        <v>15</v>
      </c>
      <c r="K2" s="4" t="s">
        <v>16</v>
      </c>
      <c r="L2" s="4" t="s">
        <v>17</v>
      </c>
      <c r="M2" s="4" t="s">
        <v>88</v>
      </c>
      <c r="N2" s="4" t="s">
        <v>18</v>
      </c>
      <c r="O2" s="4" t="s">
        <v>19</v>
      </c>
      <c r="P2" s="4" t="s">
        <v>20</v>
      </c>
      <c r="Q2" s="4" t="s">
        <v>21</v>
      </c>
      <c r="R2" s="4" t="s">
        <v>22</v>
      </c>
      <c r="S2" s="4" t="s">
        <v>23</v>
      </c>
      <c r="T2" s="4" t="s">
        <v>24</v>
      </c>
      <c r="U2" s="4" t="s">
        <v>25</v>
      </c>
      <c r="V2" s="4" t="s">
        <v>26</v>
      </c>
      <c r="W2" s="4" t="s">
        <v>27</v>
      </c>
      <c r="X2" s="4" t="s">
        <v>28</v>
      </c>
      <c r="Y2" s="4" t="s">
        <v>29</v>
      </c>
      <c r="Z2" s="4" t="s">
        <v>30</v>
      </c>
      <c r="AA2" s="4" t="s">
        <v>31</v>
      </c>
      <c r="AB2" s="4" t="s">
        <v>32</v>
      </c>
      <c r="AC2" s="4" t="s">
        <v>33</v>
      </c>
      <c r="AD2" s="4" t="s">
        <v>34</v>
      </c>
      <c r="AE2" s="4" t="s">
        <v>35</v>
      </c>
      <c r="AF2" s="4" t="s">
        <v>36</v>
      </c>
      <c r="AG2" s="4" t="s">
        <v>37</v>
      </c>
      <c r="AH2" s="4" t="s">
        <v>38</v>
      </c>
      <c r="AI2" s="4" t="s">
        <v>39</v>
      </c>
      <c r="AJ2" s="4" t="s">
        <v>40</v>
      </c>
      <c r="AK2" s="4" t="s">
        <v>41</v>
      </c>
      <c r="AL2" s="4" t="s">
        <v>42</v>
      </c>
      <c r="AM2" s="4" t="s">
        <v>43</v>
      </c>
      <c r="AN2" s="4" t="s">
        <v>44</v>
      </c>
      <c r="AO2" s="4" t="s">
        <v>45</v>
      </c>
      <c r="AP2" s="4" t="s">
        <v>46</v>
      </c>
      <c r="AQ2" s="4" t="s">
        <v>47</v>
      </c>
      <c r="AR2" s="4" t="s">
        <v>48</v>
      </c>
      <c r="AS2" s="4" t="s">
        <v>49</v>
      </c>
      <c r="AT2" s="4" t="s">
        <v>50</v>
      </c>
      <c r="AU2" s="4" t="s">
        <v>51</v>
      </c>
      <c r="AV2" s="4" t="s">
        <v>52</v>
      </c>
      <c r="AW2" s="4" t="s">
        <v>53</v>
      </c>
      <c r="AX2" s="4" t="s">
        <v>54</v>
      </c>
      <c r="AY2" s="4" t="s">
        <v>55</v>
      </c>
      <c r="AZ2" s="4" t="s">
        <v>56</v>
      </c>
      <c r="BA2" s="4" t="s">
        <v>57</v>
      </c>
      <c r="BB2" s="4" t="s">
        <v>58</v>
      </c>
      <c r="BC2" s="4" t="s">
        <v>59</v>
      </c>
      <c r="BD2" s="4" t="s">
        <v>60</v>
      </c>
      <c r="BE2" s="4" t="s">
        <v>61</v>
      </c>
      <c r="BF2" s="4" t="s">
        <v>62</v>
      </c>
      <c r="BG2" s="4" t="s">
        <v>63</v>
      </c>
      <c r="BH2" s="4" t="s">
        <v>64</v>
      </c>
      <c r="BI2" s="4" t="s">
        <v>65</v>
      </c>
      <c r="BJ2" s="4" t="s">
        <v>66</v>
      </c>
      <c r="BK2" s="4" t="s">
        <v>67</v>
      </c>
      <c r="BL2" s="4" t="s">
        <v>68</v>
      </c>
      <c r="BM2" s="4" t="s">
        <v>69</v>
      </c>
      <c r="BN2" s="4" t="s">
        <v>70</v>
      </c>
      <c r="BO2" s="4" t="s">
        <v>71</v>
      </c>
      <c r="BP2" s="4" t="s">
        <v>72</v>
      </c>
      <c r="BQ2" s="4" t="s">
        <v>73</v>
      </c>
      <c r="BR2" s="4" t="s">
        <v>74</v>
      </c>
      <c r="BS2" s="4" t="s">
        <v>75</v>
      </c>
      <c r="BT2" s="4" t="s">
        <v>76</v>
      </c>
      <c r="BU2" s="4" t="s">
        <v>77</v>
      </c>
      <c r="BV2" s="4" t="s">
        <v>78</v>
      </c>
      <c r="BW2" s="4" t="s">
        <v>79</v>
      </c>
      <c r="BX2" s="4" t="s">
        <v>80</v>
      </c>
      <c r="BY2" s="4" t="s">
        <v>81</v>
      </c>
      <c r="BZ2" s="4" t="s">
        <v>82</v>
      </c>
      <c r="CA2" s="4" t="s">
        <v>83</v>
      </c>
      <c r="CB2" s="4" t="s">
        <v>84</v>
      </c>
      <c r="CC2" s="4" t="s">
        <v>85</v>
      </c>
      <c r="CD2" s="4" t="s">
        <v>86</v>
      </c>
      <c r="CE2" s="4" t="s">
        <v>87</v>
      </c>
    </row>
    <row r="4" spans="1:83" x14ac:dyDescent="0.25">
      <c r="A4" t="s">
        <v>89</v>
      </c>
      <c r="B4">
        <f t="shared" ref="B4:AG4" si="0">+B5+B6</f>
        <v>412</v>
      </c>
      <c r="C4">
        <f t="shared" si="0"/>
        <v>11</v>
      </c>
      <c r="D4">
        <f t="shared" si="0"/>
        <v>6</v>
      </c>
      <c r="E4">
        <f t="shared" si="0"/>
        <v>8</v>
      </c>
      <c r="F4">
        <f t="shared" si="0"/>
        <v>4</v>
      </c>
      <c r="G4">
        <f t="shared" si="0"/>
        <v>5</v>
      </c>
      <c r="H4">
        <f t="shared" si="0"/>
        <v>5</v>
      </c>
      <c r="I4">
        <f t="shared" si="0"/>
        <v>4</v>
      </c>
      <c r="J4">
        <f t="shared" si="0"/>
        <v>8</v>
      </c>
      <c r="K4">
        <f t="shared" si="0"/>
        <v>4</v>
      </c>
      <c r="L4">
        <f t="shared" si="0"/>
        <v>8</v>
      </c>
      <c r="M4">
        <f t="shared" si="0"/>
        <v>7</v>
      </c>
      <c r="N4">
        <f t="shared" si="0"/>
        <v>3</v>
      </c>
      <c r="O4">
        <f t="shared" si="0"/>
        <v>10</v>
      </c>
      <c r="P4">
        <f t="shared" si="0"/>
        <v>7</v>
      </c>
      <c r="Q4">
        <f t="shared" si="0"/>
        <v>8</v>
      </c>
      <c r="R4">
        <f t="shared" si="0"/>
        <v>3</v>
      </c>
      <c r="S4">
        <f t="shared" si="0"/>
        <v>5</v>
      </c>
      <c r="T4">
        <f t="shared" si="0"/>
        <v>5</v>
      </c>
      <c r="U4">
        <f t="shared" si="0"/>
        <v>7</v>
      </c>
      <c r="V4">
        <f t="shared" si="0"/>
        <v>2</v>
      </c>
      <c r="W4">
        <f t="shared" si="0"/>
        <v>6</v>
      </c>
      <c r="X4">
        <f t="shared" si="0"/>
        <v>8</v>
      </c>
      <c r="Y4">
        <f t="shared" si="0"/>
        <v>6</v>
      </c>
      <c r="Z4">
        <f t="shared" si="0"/>
        <v>4</v>
      </c>
      <c r="AA4">
        <f t="shared" si="0"/>
        <v>3</v>
      </c>
      <c r="AB4">
        <f t="shared" si="0"/>
        <v>5</v>
      </c>
      <c r="AC4">
        <f t="shared" si="0"/>
        <v>2</v>
      </c>
      <c r="AD4">
        <f t="shared" si="0"/>
        <v>3</v>
      </c>
      <c r="AE4">
        <f t="shared" si="0"/>
        <v>6</v>
      </c>
      <c r="AF4">
        <f t="shared" si="0"/>
        <v>7</v>
      </c>
      <c r="AG4">
        <f t="shared" si="0"/>
        <v>2</v>
      </c>
      <c r="AH4">
        <f t="shared" ref="AH4:BM4" si="1">+AH5+AH6</f>
        <v>3</v>
      </c>
      <c r="AI4">
        <f t="shared" si="1"/>
        <v>7</v>
      </c>
      <c r="AJ4">
        <f t="shared" si="1"/>
        <v>2</v>
      </c>
      <c r="AK4">
        <f t="shared" si="1"/>
        <v>4</v>
      </c>
      <c r="AL4">
        <f t="shared" si="1"/>
        <v>10</v>
      </c>
      <c r="AM4">
        <f t="shared" si="1"/>
        <v>6</v>
      </c>
      <c r="AN4">
        <f t="shared" si="1"/>
        <v>6</v>
      </c>
      <c r="AO4">
        <f t="shared" si="1"/>
        <v>4</v>
      </c>
      <c r="AP4">
        <f t="shared" si="1"/>
        <v>6</v>
      </c>
      <c r="AQ4">
        <f t="shared" si="1"/>
        <v>4</v>
      </c>
      <c r="AR4">
        <f t="shared" si="1"/>
        <v>3</v>
      </c>
      <c r="AS4">
        <f t="shared" si="1"/>
        <v>2</v>
      </c>
      <c r="AT4">
        <f t="shared" si="1"/>
        <v>6</v>
      </c>
      <c r="AU4">
        <f t="shared" si="1"/>
        <v>2</v>
      </c>
      <c r="AV4">
        <f t="shared" si="1"/>
        <v>3</v>
      </c>
      <c r="AW4">
        <f t="shared" si="1"/>
        <v>5</v>
      </c>
      <c r="AX4">
        <f t="shared" si="1"/>
        <v>3</v>
      </c>
      <c r="AY4">
        <f t="shared" si="1"/>
        <v>5</v>
      </c>
      <c r="AZ4">
        <f t="shared" si="1"/>
        <v>4</v>
      </c>
      <c r="BA4">
        <f t="shared" si="1"/>
        <v>3</v>
      </c>
      <c r="BB4">
        <f t="shared" si="1"/>
        <v>3</v>
      </c>
      <c r="BC4">
        <f t="shared" si="1"/>
        <v>7</v>
      </c>
      <c r="BD4">
        <f t="shared" si="1"/>
        <v>6</v>
      </c>
      <c r="BE4">
        <f t="shared" si="1"/>
        <v>5</v>
      </c>
      <c r="BF4">
        <f t="shared" si="1"/>
        <v>6</v>
      </c>
      <c r="BG4">
        <f t="shared" si="1"/>
        <v>4</v>
      </c>
      <c r="BH4">
        <f t="shared" si="1"/>
        <v>5</v>
      </c>
      <c r="BI4">
        <f t="shared" si="1"/>
        <v>5</v>
      </c>
      <c r="BJ4">
        <f t="shared" si="1"/>
        <v>2</v>
      </c>
      <c r="BK4">
        <f t="shared" si="1"/>
        <v>3</v>
      </c>
      <c r="BL4">
        <f t="shared" si="1"/>
        <v>3</v>
      </c>
      <c r="BM4">
        <f t="shared" si="1"/>
        <v>4</v>
      </c>
      <c r="BN4">
        <f t="shared" ref="BN4:CE4" si="2">+BN5+BN6</f>
        <v>2</v>
      </c>
      <c r="BO4">
        <f t="shared" si="2"/>
        <v>9</v>
      </c>
      <c r="BP4">
        <f t="shared" si="2"/>
        <v>7</v>
      </c>
      <c r="BQ4">
        <f t="shared" si="2"/>
        <v>6</v>
      </c>
      <c r="BR4">
        <f t="shared" si="2"/>
        <v>5</v>
      </c>
      <c r="BS4">
        <f t="shared" si="2"/>
        <v>6</v>
      </c>
      <c r="BT4">
        <f t="shared" si="2"/>
        <v>5</v>
      </c>
      <c r="BU4">
        <f t="shared" si="2"/>
        <v>6</v>
      </c>
      <c r="BV4">
        <f t="shared" si="2"/>
        <v>5</v>
      </c>
      <c r="BW4">
        <f t="shared" si="2"/>
        <v>3</v>
      </c>
      <c r="BX4">
        <f t="shared" si="2"/>
        <v>4</v>
      </c>
      <c r="BY4">
        <f t="shared" si="2"/>
        <v>3</v>
      </c>
      <c r="BZ4">
        <f t="shared" si="2"/>
        <v>10</v>
      </c>
      <c r="CA4">
        <f t="shared" si="2"/>
        <v>7</v>
      </c>
      <c r="CB4">
        <f t="shared" si="2"/>
        <v>4</v>
      </c>
      <c r="CC4">
        <f t="shared" si="2"/>
        <v>5</v>
      </c>
      <c r="CD4">
        <f t="shared" si="2"/>
        <v>7</v>
      </c>
      <c r="CE4">
        <f t="shared" si="2"/>
        <v>5</v>
      </c>
    </row>
    <row r="5" spans="1:83" x14ac:dyDescent="0.25">
      <c r="A5" s="2" t="s">
        <v>90</v>
      </c>
      <c r="B5">
        <f>SUM(C5:CE5)</f>
        <v>193</v>
      </c>
      <c r="C5">
        <v>5</v>
      </c>
      <c r="D5">
        <v>3</v>
      </c>
      <c r="E5">
        <v>2</v>
      </c>
      <c r="F5">
        <v>2</v>
      </c>
      <c r="G5">
        <v>2</v>
      </c>
      <c r="H5">
        <v>3</v>
      </c>
      <c r="I5">
        <v>2</v>
      </c>
      <c r="J5">
        <v>5</v>
      </c>
      <c r="K5">
        <v>3</v>
      </c>
      <c r="L5">
        <v>5</v>
      </c>
      <c r="M5">
        <v>3</v>
      </c>
      <c r="N5">
        <v>1</v>
      </c>
      <c r="O5">
        <v>5</v>
      </c>
      <c r="P5">
        <v>3</v>
      </c>
      <c r="Q5">
        <v>4</v>
      </c>
      <c r="R5">
        <v>2</v>
      </c>
      <c r="S5">
        <v>3</v>
      </c>
      <c r="T5">
        <v>3</v>
      </c>
      <c r="U5">
        <v>4</v>
      </c>
      <c r="V5">
        <v>1</v>
      </c>
      <c r="W5">
        <v>3</v>
      </c>
      <c r="X5">
        <v>3</v>
      </c>
      <c r="Y5">
        <v>3</v>
      </c>
      <c r="Z5">
        <v>1</v>
      </c>
      <c r="AA5">
        <v>2</v>
      </c>
      <c r="AB5">
        <v>3</v>
      </c>
      <c r="AC5">
        <v>1</v>
      </c>
      <c r="AD5">
        <v>2</v>
      </c>
      <c r="AE5">
        <v>3</v>
      </c>
      <c r="AF5">
        <v>4</v>
      </c>
      <c r="AG5">
        <v>1</v>
      </c>
      <c r="AH5">
        <v>1</v>
      </c>
      <c r="AI5">
        <v>3</v>
      </c>
      <c r="AJ5">
        <v>1</v>
      </c>
      <c r="AK5">
        <v>1</v>
      </c>
      <c r="AL5">
        <v>5</v>
      </c>
      <c r="AM5">
        <v>1</v>
      </c>
      <c r="AN5">
        <v>2</v>
      </c>
      <c r="AO5">
        <v>3</v>
      </c>
      <c r="AP5">
        <v>3</v>
      </c>
      <c r="AQ5">
        <v>2</v>
      </c>
      <c r="AR5">
        <v>1</v>
      </c>
      <c r="AS5">
        <v>1</v>
      </c>
      <c r="AT5">
        <v>2</v>
      </c>
      <c r="AU5">
        <v>1</v>
      </c>
      <c r="AV5">
        <v>2</v>
      </c>
      <c r="AW5">
        <v>3</v>
      </c>
      <c r="AX5">
        <v>2</v>
      </c>
      <c r="AY5">
        <v>3</v>
      </c>
      <c r="AZ5">
        <v>3</v>
      </c>
      <c r="BA5">
        <v>1</v>
      </c>
      <c r="BB5">
        <v>1</v>
      </c>
      <c r="BC5">
        <v>4</v>
      </c>
      <c r="BD5">
        <v>3</v>
      </c>
      <c r="BE5">
        <v>2</v>
      </c>
      <c r="BF5">
        <v>2</v>
      </c>
      <c r="BG5">
        <v>2</v>
      </c>
      <c r="BH5">
        <v>2</v>
      </c>
      <c r="BI5">
        <v>3</v>
      </c>
      <c r="BJ5">
        <v>1</v>
      </c>
      <c r="BK5">
        <v>1</v>
      </c>
      <c r="BL5">
        <v>2</v>
      </c>
      <c r="BM5">
        <v>1</v>
      </c>
      <c r="BN5">
        <v>1</v>
      </c>
      <c r="BO5">
        <v>4</v>
      </c>
      <c r="BP5">
        <v>3</v>
      </c>
      <c r="BQ5">
        <v>2</v>
      </c>
      <c r="BR5">
        <v>2</v>
      </c>
      <c r="BS5">
        <v>3</v>
      </c>
      <c r="BT5">
        <v>2</v>
      </c>
      <c r="BU5">
        <v>2</v>
      </c>
      <c r="BV5">
        <v>2</v>
      </c>
      <c r="BW5">
        <v>1</v>
      </c>
      <c r="BX5">
        <v>2</v>
      </c>
      <c r="BY5">
        <v>1</v>
      </c>
      <c r="BZ5">
        <v>3</v>
      </c>
      <c r="CA5">
        <v>3</v>
      </c>
      <c r="CB5">
        <v>2</v>
      </c>
      <c r="CC5">
        <v>2</v>
      </c>
      <c r="CD5">
        <v>3</v>
      </c>
      <c r="CE5">
        <v>3</v>
      </c>
    </row>
    <row r="6" spans="1:83" x14ac:dyDescent="0.25">
      <c r="A6" s="2" t="s">
        <v>91</v>
      </c>
      <c r="B6">
        <f>SUM(C6:CE6)</f>
        <v>219</v>
      </c>
      <c r="C6">
        <v>6</v>
      </c>
      <c r="D6">
        <v>3</v>
      </c>
      <c r="E6">
        <v>6</v>
      </c>
      <c r="F6">
        <v>2</v>
      </c>
      <c r="G6">
        <v>3</v>
      </c>
      <c r="H6">
        <v>2</v>
      </c>
      <c r="I6">
        <v>2</v>
      </c>
      <c r="J6">
        <v>3</v>
      </c>
      <c r="K6">
        <v>1</v>
      </c>
      <c r="L6">
        <v>3</v>
      </c>
      <c r="M6">
        <v>4</v>
      </c>
      <c r="N6">
        <v>2</v>
      </c>
      <c r="O6">
        <v>5</v>
      </c>
      <c r="P6">
        <v>4</v>
      </c>
      <c r="Q6">
        <v>4</v>
      </c>
      <c r="R6">
        <v>1</v>
      </c>
      <c r="S6">
        <v>2</v>
      </c>
      <c r="T6">
        <v>2</v>
      </c>
      <c r="U6">
        <v>3</v>
      </c>
      <c r="V6">
        <v>1</v>
      </c>
      <c r="W6">
        <v>3</v>
      </c>
      <c r="X6">
        <v>5</v>
      </c>
      <c r="Y6">
        <v>3</v>
      </c>
      <c r="Z6">
        <v>3</v>
      </c>
      <c r="AA6">
        <v>1</v>
      </c>
      <c r="AB6">
        <v>2</v>
      </c>
      <c r="AC6">
        <v>1</v>
      </c>
      <c r="AD6">
        <v>1</v>
      </c>
      <c r="AE6">
        <v>3</v>
      </c>
      <c r="AF6">
        <v>3</v>
      </c>
      <c r="AG6">
        <v>1</v>
      </c>
      <c r="AH6">
        <v>2</v>
      </c>
      <c r="AI6">
        <v>4</v>
      </c>
      <c r="AJ6">
        <v>1</v>
      </c>
      <c r="AK6">
        <v>3</v>
      </c>
      <c r="AL6">
        <v>5</v>
      </c>
      <c r="AM6">
        <v>5</v>
      </c>
      <c r="AN6">
        <v>4</v>
      </c>
      <c r="AO6">
        <v>1</v>
      </c>
      <c r="AP6">
        <v>3</v>
      </c>
      <c r="AQ6">
        <v>2</v>
      </c>
      <c r="AR6">
        <v>2</v>
      </c>
      <c r="AS6">
        <v>1</v>
      </c>
      <c r="AT6">
        <v>4</v>
      </c>
      <c r="AU6">
        <v>1</v>
      </c>
      <c r="AV6">
        <v>1</v>
      </c>
      <c r="AW6">
        <v>2</v>
      </c>
      <c r="AX6">
        <v>1</v>
      </c>
      <c r="AY6">
        <v>2</v>
      </c>
      <c r="AZ6">
        <v>1</v>
      </c>
      <c r="BA6">
        <v>2</v>
      </c>
      <c r="BB6">
        <v>2</v>
      </c>
      <c r="BC6">
        <v>3</v>
      </c>
      <c r="BD6">
        <v>3</v>
      </c>
      <c r="BE6">
        <v>3</v>
      </c>
      <c r="BF6">
        <v>4</v>
      </c>
      <c r="BG6">
        <v>2</v>
      </c>
      <c r="BH6">
        <v>3</v>
      </c>
      <c r="BI6">
        <v>2</v>
      </c>
      <c r="BJ6">
        <v>1</v>
      </c>
      <c r="BK6">
        <v>2</v>
      </c>
      <c r="BL6">
        <v>1</v>
      </c>
      <c r="BM6">
        <v>3</v>
      </c>
      <c r="BN6">
        <v>1</v>
      </c>
      <c r="BO6">
        <v>5</v>
      </c>
      <c r="BP6">
        <v>4</v>
      </c>
      <c r="BQ6">
        <v>4</v>
      </c>
      <c r="BR6">
        <v>3</v>
      </c>
      <c r="BS6">
        <v>3</v>
      </c>
      <c r="BT6">
        <v>3</v>
      </c>
      <c r="BU6">
        <v>4</v>
      </c>
      <c r="BV6">
        <v>3</v>
      </c>
      <c r="BW6">
        <v>2</v>
      </c>
      <c r="BX6">
        <v>2</v>
      </c>
      <c r="BY6">
        <v>2</v>
      </c>
      <c r="BZ6">
        <v>7</v>
      </c>
      <c r="CA6">
        <v>4</v>
      </c>
      <c r="CB6">
        <v>2</v>
      </c>
      <c r="CC6">
        <v>3</v>
      </c>
      <c r="CD6">
        <v>4</v>
      </c>
      <c r="CE6">
        <v>2</v>
      </c>
    </row>
    <row r="8" spans="1:83" x14ac:dyDescent="0.25">
      <c r="A8" t="s">
        <v>92</v>
      </c>
      <c r="B8">
        <f t="shared" ref="B8:AG8" si="3">+B9+B10</f>
        <v>445</v>
      </c>
      <c r="C8">
        <f t="shared" si="3"/>
        <v>11</v>
      </c>
      <c r="D8">
        <f t="shared" si="3"/>
        <v>5</v>
      </c>
      <c r="E8">
        <f t="shared" si="3"/>
        <v>11</v>
      </c>
      <c r="F8">
        <f t="shared" si="3"/>
        <v>9</v>
      </c>
      <c r="G8">
        <f t="shared" si="3"/>
        <v>3</v>
      </c>
      <c r="H8">
        <f t="shared" si="3"/>
        <v>5</v>
      </c>
      <c r="I8">
        <f t="shared" si="3"/>
        <v>5</v>
      </c>
      <c r="J8">
        <f t="shared" si="3"/>
        <v>7</v>
      </c>
      <c r="K8">
        <f t="shared" si="3"/>
        <v>6</v>
      </c>
      <c r="L8">
        <f t="shared" si="3"/>
        <v>4</v>
      </c>
      <c r="M8">
        <f t="shared" si="3"/>
        <v>6</v>
      </c>
      <c r="N8">
        <f t="shared" si="3"/>
        <v>5</v>
      </c>
      <c r="O8">
        <f t="shared" si="3"/>
        <v>3</v>
      </c>
      <c r="P8">
        <f t="shared" si="3"/>
        <v>3</v>
      </c>
      <c r="Q8">
        <f t="shared" si="3"/>
        <v>4</v>
      </c>
      <c r="R8">
        <f t="shared" si="3"/>
        <v>5</v>
      </c>
      <c r="S8">
        <f t="shared" si="3"/>
        <v>3</v>
      </c>
      <c r="T8">
        <f t="shared" si="3"/>
        <v>4</v>
      </c>
      <c r="U8">
        <f t="shared" si="3"/>
        <v>8</v>
      </c>
      <c r="V8">
        <f t="shared" si="3"/>
        <v>6</v>
      </c>
      <c r="W8">
        <f t="shared" si="3"/>
        <v>14</v>
      </c>
      <c r="X8">
        <f t="shared" si="3"/>
        <v>14</v>
      </c>
      <c r="Y8">
        <f t="shared" si="3"/>
        <v>8</v>
      </c>
      <c r="Z8">
        <f t="shared" si="3"/>
        <v>3</v>
      </c>
      <c r="AA8">
        <f t="shared" si="3"/>
        <v>6</v>
      </c>
      <c r="AB8">
        <f t="shared" si="3"/>
        <v>6</v>
      </c>
      <c r="AC8">
        <f t="shared" si="3"/>
        <v>6</v>
      </c>
      <c r="AD8">
        <f t="shared" si="3"/>
        <v>5</v>
      </c>
      <c r="AE8">
        <f t="shared" si="3"/>
        <v>5</v>
      </c>
      <c r="AF8">
        <f t="shared" si="3"/>
        <v>12</v>
      </c>
      <c r="AG8">
        <f t="shared" si="3"/>
        <v>5</v>
      </c>
      <c r="AH8">
        <f t="shared" ref="AH8:BM8" si="4">+AH9+AH10</f>
        <v>5</v>
      </c>
      <c r="AI8">
        <f t="shared" si="4"/>
        <v>7</v>
      </c>
      <c r="AJ8">
        <f t="shared" si="4"/>
        <v>4</v>
      </c>
      <c r="AK8">
        <f t="shared" si="4"/>
        <v>3</v>
      </c>
      <c r="AL8">
        <f t="shared" si="4"/>
        <v>11</v>
      </c>
      <c r="AM8">
        <f t="shared" si="4"/>
        <v>4</v>
      </c>
      <c r="AN8">
        <f t="shared" si="4"/>
        <v>6</v>
      </c>
      <c r="AO8">
        <f t="shared" si="4"/>
        <v>3</v>
      </c>
      <c r="AP8">
        <f t="shared" si="4"/>
        <v>9</v>
      </c>
      <c r="AQ8">
        <f t="shared" si="4"/>
        <v>3</v>
      </c>
      <c r="AR8">
        <f t="shared" si="4"/>
        <v>3</v>
      </c>
      <c r="AS8">
        <f t="shared" si="4"/>
        <v>5</v>
      </c>
      <c r="AT8">
        <f t="shared" si="4"/>
        <v>5</v>
      </c>
      <c r="AU8">
        <f t="shared" si="4"/>
        <v>6</v>
      </c>
      <c r="AV8">
        <f t="shared" si="4"/>
        <v>8</v>
      </c>
      <c r="AW8">
        <f t="shared" si="4"/>
        <v>6</v>
      </c>
      <c r="AX8">
        <f t="shared" si="4"/>
        <v>5</v>
      </c>
      <c r="AY8">
        <f t="shared" si="4"/>
        <v>3</v>
      </c>
      <c r="AZ8">
        <f t="shared" si="4"/>
        <v>3</v>
      </c>
      <c r="BA8">
        <f t="shared" si="4"/>
        <v>3</v>
      </c>
      <c r="BB8">
        <f t="shared" si="4"/>
        <v>1</v>
      </c>
      <c r="BC8">
        <f t="shared" si="4"/>
        <v>3</v>
      </c>
      <c r="BD8">
        <f t="shared" si="4"/>
        <v>6</v>
      </c>
      <c r="BE8">
        <f t="shared" si="4"/>
        <v>7</v>
      </c>
      <c r="BF8">
        <f t="shared" si="4"/>
        <v>9</v>
      </c>
      <c r="BG8">
        <f t="shared" si="4"/>
        <v>4</v>
      </c>
      <c r="BH8">
        <f t="shared" si="4"/>
        <v>5</v>
      </c>
      <c r="BI8">
        <f t="shared" si="4"/>
        <v>4</v>
      </c>
      <c r="BJ8">
        <f t="shared" si="4"/>
        <v>4</v>
      </c>
      <c r="BK8">
        <f t="shared" si="4"/>
        <v>6</v>
      </c>
      <c r="BL8">
        <f t="shared" si="4"/>
        <v>4</v>
      </c>
      <c r="BM8">
        <f t="shared" si="4"/>
        <v>5</v>
      </c>
      <c r="BN8">
        <f t="shared" ref="BN8:CE8" si="5">+BN9+BN10</f>
        <v>1</v>
      </c>
      <c r="BO8">
        <f t="shared" si="5"/>
        <v>11</v>
      </c>
      <c r="BP8">
        <f t="shared" si="5"/>
        <v>5</v>
      </c>
      <c r="BQ8">
        <f t="shared" si="5"/>
        <v>11</v>
      </c>
      <c r="BR8">
        <f t="shared" si="5"/>
        <v>5</v>
      </c>
      <c r="BS8">
        <f t="shared" si="5"/>
        <v>9</v>
      </c>
      <c r="BT8">
        <f t="shared" si="5"/>
        <v>4</v>
      </c>
      <c r="BU8">
        <f t="shared" si="5"/>
        <v>4</v>
      </c>
      <c r="BV8">
        <f t="shared" si="5"/>
        <v>5</v>
      </c>
      <c r="BW8">
        <f t="shared" si="5"/>
        <v>1</v>
      </c>
      <c r="BX8">
        <f t="shared" si="5"/>
        <v>4</v>
      </c>
      <c r="BY8">
        <f t="shared" si="5"/>
        <v>2</v>
      </c>
      <c r="BZ8">
        <f t="shared" si="5"/>
        <v>4</v>
      </c>
      <c r="CA8">
        <f t="shared" si="5"/>
        <v>6</v>
      </c>
      <c r="CB8">
        <f t="shared" si="5"/>
        <v>5</v>
      </c>
      <c r="CC8">
        <f t="shared" si="5"/>
        <v>3</v>
      </c>
      <c r="CD8">
        <f t="shared" si="5"/>
        <v>3</v>
      </c>
      <c r="CE8">
        <f t="shared" si="5"/>
        <v>5</v>
      </c>
    </row>
    <row r="9" spans="1:83" x14ac:dyDescent="0.25">
      <c r="A9" s="2" t="s">
        <v>90</v>
      </c>
      <c r="B9">
        <f>SUM(C9:CE9)</f>
        <v>138</v>
      </c>
      <c r="C9">
        <v>5</v>
      </c>
      <c r="D9">
        <v>3</v>
      </c>
      <c r="E9">
        <v>4</v>
      </c>
      <c r="F9">
        <v>3</v>
      </c>
      <c r="G9">
        <v>1</v>
      </c>
      <c r="H9">
        <v>0</v>
      </c>
      <c r="I9">
        <v>1</v>
      </c>
      <c r="J9">
        <v>3</v>
      </c>
      <c r="K9">
        <v>3</v>
      </c>
      <c r="L9">
        <v>0</v>
      </c>
      <c r="M9">
        <v>2</v>
      </c>
      <c r="N9">
        <v>2</v>
      </c>
      <c r="O9">
        <v>2</v>
      </c>
      <c r="P9">
        <v>1</v>
      </c>
      <c r="Q9">
        <v>1</v>
      </c>
      <c r="R9">
        <v>1</v>
      </c>
      <c r="S9">
        <v>0</v>
      </c>
      <c r="T9">
        <v>1</v>
      </c>
      <c r="U9">
        <v>2</v>
      </c>
      <c r="V9">
        <v>0</v>
      </c>
      <c r="W9">
        <v>8</v>
      </c>
      <c r="X9">
        <v>3</v>
      </c>
      <c r="Y9">
        <v>2</v>
      </c>
      <c r="Z9">
        <v>2</v>
      </c>
      <c r="AA9">
        <v>0</v>
      </c>
      <c r="AB9">
        <v>2</v>
      </c>
      <c r="AC9">
        <v>2</v>
      </c>
      <c r="AD9">
        <v>1</v>
      </c>
      <c r="AE9">
        <v>1</v>
      </c>
      <c r="AF9">
        <v>2</v>
      </c>
      <c r="AG9">
        <v>0</v>
      </c>
      <c r="AH9">
        <v>1</v>
      </c>
      <c r="AI9">
        <v>2</v>
      </c>
      <c r="AJ9">
        <v>2</v>
      </c>
      <c r="AK9">
        <v>1</v>
      </c>
      <c r="AL9">
        <v>3</v>
      </c>
      <c r="AM9">
        <v>1</v>
      </c>
      <c r="AN9">
        <v>4</v>
      </c>
      <c r="AO9">
        <v>0</v>
      </c>
      <c r="AP9">
        <v>2</v>
      </c>
      <c r="AQ9">
        <v>0</v>
      </c>
      <c r="AR9">
        <v>2</v>
      </c>
      <c r="AS9">
        <v>1</v>
      </c>
      <c r="AT9">
        <v>3</v>
      </c>
      <c r="AU9">
        <v>3</v>
      </c>
      <c r="AV9">
        <v>2</v>
      </c>
      <c r="AW9">
        <v>2</v>
      </c>
      <c r="AX9">
        <v>4</v>
      </c>
      <c r="AY9">
        <v>2</v>
      </c>
      <c r="AZ9">
        <v>3</v>
      </c>
      <c r="BA9">
        <v>1</v>
      </c>
      <c r="BB9">
        <v>0</v>
      </c>
      <c r="BC9">
        <v>0</v>
      </c>
      <c r="BD9">
        <v>1</v>
      </c>
      <c r="BE9">
        <v>0</v>
      </c>
      <c r="BF9">
        <v>3</v>
      </c>
      <c r="BG9">
        <v>1</v>
      </c>
      <c r="BH9">
        <v>2</v>
      </c>
      <c r="BI9">
        <v>1</v>
      </c>
      <c r="BJ9">
        <v>1</v>
      </c>
      <c r="BK9">
        <v>0</v>
      </c>
      <c r="BL9">
        <v>2</v>
      </c>
      <c r="BM9">
        <v>4</v>
      </c>
      <c r="BN9">
        <v>1</v>
      </c>
      <c r="BO9">
        <v>5</v>
      </c>
      <c r="BP9">
        <v>1</v>
      </c>
      <c r="BQ9">
        <v>5</v>
      </c>
      <c r="BR9">
        <v>1</v>
      </c>
      <c r="BS9">
        <v>3</v>
      </c>
      <c r="BT9">
        <v>2</v>
      </c>
      <c r="BU9">
        <v>1</v>
      </c>
      <c r="BV9">
        <v>0</v>
      </c>
      <c r="BW9">
        <v>0</v>
      </c>
      <c r="BX9">
        <v>2</v>
      </c>
      <c r="BY9">
        <v>2</v>
      </c>
      <c r="BZ9">
        <v>0</v>
      </c>
      <c r="CA9">
        <v>2</v>
      </c>
      <c r="CB9">
        <v>0</v>
      </c>
      <c r="CC9">
        <v>0</v>
      </c>
      <c r="CD9">
        <v>1</v>
      </c>
      <c r="CE9">
        <v>0</v>
      </c>
    </row>
    <row r="10" spans="1:83" x14ac:dyDescent="0.25">
      <c r="A10" s="2" t="s">
        <v>91</v>
      </c>
      <c r="B10">
        <f>SUM(C10:CE10)</f>
        <v>307</v>
      </c>
      <c r="C10">
        <v>6</v>
      </c>
      <c r="D10">
        <v>2</v>
      </c>
      <c r="E10">
        <v>7</v>
      </c>
      <c r="F10">
        <v>6</v>
      </c>
      <c r="G10">
        <v>2</v>
      </c>
      <c r="H10">
        <v>5</v>
      </c>
      <c r="I10">
        <v>4</v>
      </c>
      <c r="J10">
        <v>4</v>
      </c>
      <c r="K10">
        <v>3</v>
      </c>
      <c r="L10">
        <v>4</v>
      </c>
      <c r="M10">
        <v>4</v>
      </c>
      <c r="N10">
        <v>3</v>
      </c>
      <c r="O10">
        <v>1</v>
      </c>
      <c r="P10">
        <v>2</v>
      </c>
      <c r="Q10">
        <v>3</v>
      </c>
      <c r="R10">
        <v>4</v>
      </c>
      <c r="S10">
        <v>3</v>
      </c>
      <c r="T10">
        <v>3</v>
      </c>
      <c r="U10">
        <v>6</v>
      </c>
      <c r="V10">
        <v>6</v>
      </c>
      <c r="W10">
        <v>6</v>
      </c>
      <c r="X10">
        <v>11</v>
      </c>
      <c r="Y10">
        <v>6</v>
      </c>
      <c r="Z10">
        <v>1</v>
      </c>
      <c r="AA10">
        <v>6</v>
      </c>
      <c r="AB10">
        <v>4</v>
      </c>
      <c r="AC10">
        <v>4</v>
      </c>
      <c r="AD10">
        <v>4</v>
      </c>
      <c r="AE10">
        <v>4</v>
      </c>
      <c r="AF10">
        <v>10</v>
      </c>
      <c r="AG10">
        <v>5</v>
      </c>
      <c r="AH10">
        <v>4</v>
      </c>
      <c r="AI10">
        <v>5</v>
      </c>
      <c r="AJ10">
        <v>2</v>
      </c>
      <c r="AK10">
        <v>2</v>
      </c>
      <c r="AL10">
        <v>8</v>
      </c>
      <c r="AM10">
        <v>3</v>
      </c>
      <c r="AN10">
        <v>2</v>
      </c>
      <c r="AO10">
        <v>3</v>
      </c>
      <c r="AP10">
        <v>7</v>
      </c>
      <c r="AQ10">
        <v>3</v>
      </c>
      <c r="AR10">
        <v>1</v>
      </c>
      <c r="AS10">
        <v>4</v>
      </c>
      <c r="AT10">
        <v>2</v>
      </c>
      <c r="AU10">
        <v>3</v>
      </c>
      <c r="AV10">
        <v>6</v>
      </c>
      <c r="AW10">
        <v>4</v>
      </c>
      <c r="AX10">
        <v>1</v>
      </c>
      <c r="AY10">
        <v>1</v>
      </c>
      <c r="AZ10">
        <v>0</v>
      </c>
      <c r="BA10">
        <v>2</v>
      </c>
      <c r="BB10">
        <v>1</v>
      </c>
      <c r="BC10">
        <v>3</v>
      </c>
      <c r="BD10">
        <v>5</v>
      </c>
      <c r="BE10">
        <v>7</v>
      </c>
      <c r="BF10">
        <v>6</v>
      </c>
      <c r="BG10">
        <v>3</v>
      </c>
      <c r="BH10">
        <v>3</v>
      </c>
      <c r="BI10">
        <v>3</v>
      </c>
      <c r="BJ10">
        <v>3</v>
      </c>
      <c r="BK10">
        <v>6</v>
      </c>
      <c r="BL10">
        <v>2</v>
      </c>
      <c r="BM10">
        <v>1</v>
      </c>
      <c r="BN10">
        <v>0</v>
      </c>
      <c r="BO10">
        <v>6</v>
      </c>
      <c r="BP10">
        <v>4</v>
      </c>
      <c r="BQ10">
        <v>6</v>
      </c>
      <c r="BR10">
        <v>4</v>
      </c>
      <c r="BS10">
        <v>6</v>
      </c>
      <c r="BT10">
        <v>2</v>
      </c>
      <c r="BU10">
        <v>3</v>
      </c>
      <c r="BV10">
        <v>5</v>
      </c>
      <c r="BW10">
        <v>1</v>
      </c>
      <c r="BX10">
        <v>2</v>
      </c>
      <c r="BY10">
        <v>0</v>
      </c>
      <c r="BZ10">
        <v>4</v>
      </c>
      <c r="CA10">
        <v>4</v>
      </c>
      <c r="CB10">
        <v>5</v>
      </c>
      <c r="CC10">
        <v>3</v>
      </c>
      <c r="CD10">
        <v>2</v>
      </c>
      <c r="CE10">
        <v>5</v>
      </c>
    </row>
    <row r="12" spans="1:83" s="6" customFormat="1" x14ac:dyDescent="0.25">
      <c r="A12" s="6" t="s">
        <v>102</v>
      </c>
    </row>
    <row r="13" spans="1:83" s="6" customFormat="1" x14ac:dyDescent="0.25">
      <c r="A13" s="7" t="s">
        <v>103</v>
      </c>
      <c r="B13" s="6">
        <f>SUM(C13:CE13)</f>
        <v>444</v>
      </c>
      <c r="C13" s="6">
        <v>11</v>
      </c>
      <c r="D13" s="6">
        <v>3</v>
      </c>
      <c r="E13" s="5">
        <v>12</v>
      </c>
      <c r="F13" s="6">
        <v>9</v>
      </c>
      <c r="G13" s="6">
        <v>3</v>
      </c>
      <c r="H13" s="6">
        <v>6</v>
      </c>
      <c r="I13" s="6">
        <v>5</v>
      </c>
      <c r="J13" s="6">
        <v>7</v>
      </c>
      <c r="K13" s="6">
        <v>6</v>
      </c>
      <c r="L13" s="6">
        <v>5</v>
      </c>
      <c r="M13" s="6">
        <v>5</v>
      </c>
      <c r="N13" s="6">
        <v>5</v>
      </c>
      <c r="O13" s="5">
        <v>4</v>
      </c>
      <c r="P13" s="6">
        <v>3</v>
      </c>
      <c r="Q13" s="6">
        <v>4</v>
      </c>
      <c r="R13" s="6">
        <v>4</v>
      </c>
      <c r="S13" s="6">
        <v>3</v>
      </c>
      <c r="T13" s="6">
        <v>4</v>
      </c>
      <c r="U13" s="6">
        <v>11</v>
      </c>
      <c r="V13" s="5">
        <v>6</v>
      </c>
      <c r="W13" s="6">
        <v>14</v>
      </c>
      <c r="X13" s="6">
        <v>13</v>
      </c>
      <c r="Y13" s="6">
        <v>8</v>
      </c>
      <c r="Z13" s="6">
        <v>3</v>
      </c>
      <c r="AA13" s="6">
        <v>7</v>
      </c>
      <c r="AB13" s="6">
        <v>7</v>
      </c>
      <c r="AC13" s="6">
        <v>7</v>
      </c>
      <c r="AD13" s="6">
        <v>5</v>
      </c>
      <c r="AE13" s="6">
        <v>5</v>
      </c>
      <c r="AF13" s="6">
        <v>13</v>
      </c>
      <c r="AG13" s="6">
        <v>6</v>
      </c>
      <c r="AH13" s="6">
        <v>5</v>
      </c>
      <c r="AI13" s="6">
        <v>7</v>
      </c>
      <c r="AJ13" s="6">
        <v>4</v>
      </c>
      <c r="AK13" s="6">
        <v>3</v>
      </c>
      <c r="AL13" s="6">
        <v>11</v>
      </c>
      <c r="AM13" s="6">
        <v>4</v>
      </c>
      <c r="AN13" s="6">
        <v>8</v>
      </c>
      <c r="AO13" s="6">
        <v>3</v>
      </c>
      <c r="AP13" s="5">
        <v>9</v>
      </c>
      <c r="AQ13" s="6">
        <v>3</v>
      </c>
      <c r="AR13" s="6">
        <v>5</v>
      </c>
      <c r="AS13" s="6">
        <v>4</v>
      </c>
      <c r="AT13" s="6">
        <v>5</v>
      </c>
      <c r="AU13" s="6">
        <v>6</v>
      </c>
      <c r="AV13" s="6">
        <v>8</v>
      </c>
      <c r="AW13" s="6">
        <v>6</v>
      </c>
      <c r="AX13" s="6">
        <v>5</v>
      </c>
      <c r="AY13" s="6">
        <v>3</v>
      </c>
      <c r="AZ13" s="6">
        <v>3</v>
      </c>
      <c r="BA13" s="6">
        <v>3</v>
      </c>
      <c r="BB13" s="6">
        <v>1</v>
      </c>
      <c r="BC13" s="6">
        <v>3</v>
      </c>
      <c r="BD13" s="6">
        <v>5</v>
      </c>
      <c r="BE13" s="5">
        <v>7</v>
      </c>
      <c r="BF13" s="5">
        <v>9</v>
      </c>
      <c r="BG13" s="5">
        <v>4</v>
      </c>
      <c r="BH13" s="6">
        <v>4</v>
      </c>
      <c r="BI13" s="5">
        <v>5</v>
      </c>
      <c r="BJ13" s="6">
        <v>4</v>
      </c>
      <c r="BK13" s="6">
        <v>6</v>
      </c>
      <c r="BL13" s="6">
        <v>6</v>
      </c>
      <c r="BM13" s="6">
        <v>4</v>
      </c>
      <c r="BN13" s="6">
        <v>1</v>
      </c>
      <c r="BO13" s="5">
        <v>11</v>
      </c>
      <c r="BP13" s="6">
        <v>5</v>
      </c>
      <c r="BQ13" s="5">
        <v>8</v>
      </c>
      <c r="BR13" s="6">
        <v>3</v>
      </c>
      <c r="BS13" s="5">
        <v>5</v>
      </c>
      <c r="BT13" s="6">
        <v>3</v>
      </c>
      <c r="BU13" s="6">
        <v>3</v>
      </c>
      <c r="BV13" s="6">
        <v>5</v>
      </c>
      <c r="BW13" s="6">
        <v>1</v>
      </c>
      <c r="BX13" s="5">
        <v>4</v>
      </c>
      <c r="BY13" s="6">
        <v>2</v>
      </c>
      <c r="BZ13" s="5">
        <v>4</v>
      </c>
      <c r="CA13" s="6">
        <v>6</v>
      </c>
      <c r="CB13" s="5">
        <v>5</v>
      </c>
      <c r="CC13" s="6">
        <v>3</v>
      </c>
      <c r="CD13" s="6">
        <v>3</v>
      </c>
      <c r="CE13" s="6">
        <v>5</v>
      </c>
    </row>
    <row r="14" spans="1:83" s="6" customFormat="1" x14ac:dyDescent="0.25">
      <c r="A14" s="7" t="s">
        <v>91</v>
      </c>
      <c r="B14" s="6">
        <f>SUM(C14:CE14)</f>
        <v>439</v>
      </c>
      <c r="C14" s="6">
        <f>+C13</f>
        <v>11</v>
      </c>
      <c r="D14" s="6">
        <f t="shared" ref="D14:BO14" si="6">+D13</f>
        <v>3</v>
      </c>
      <c r="E14" s="5">
        <f t="shared" si="6"/>
        <v>12</v>
      </c>
      <c r="F14" s="6">
        <f t="shared" si="6"/>
        <v>9</v>
      </c>
      <c r="G14" s="6">
        <f t="shared" si="6"/>
        <v>3</v>
      </c>
      <c r="H14" s="6">
        <f t="shared" si="6"/>
        <v>6</v>
      </c>
      <c r="I14" s="6">
        <f t="shared" si="6"/>
        <v>5</v>
      </c>
      <c r="J14" s="6">
        <v>7</v>
      </c>
      <c r="K14" s="6">
        <f t="shared" si="6"/>
        <v>6</v>
      </c>
      <c r="L14" s="6">
        <f t="shared" si="6"/>
        <v>5</v>
      </c>
      <c r="M14" s="6">
        <f t="shared" si="6"/>
        <v>5</v>
      </c>
      <c r="N14" s="6">
        <f t="shared" si="6"/>
        <v>5</v>
      </c>
      <c r="O14" s="5">
        <v>4</v>
      </c>
      <c r="P14" s="6">
        <f t="shared" si="6"/>
        <v>3</v>
      </c>
      <c r="Q14" s="6">
        <f t="shared" si="6"/>
        <v>4</v>
      </c>
      <c r="R14" s="6">
        <f t="shared" si="6"/>
        <v>4</v>
      </c>
      <c r="S14" s="6">
        <f t="shared" si="6"/>
        <v>3</v>
      </c>
      <c r="T14" s="6">
        <f t="shared" si="6"/>
        <v>4</v>
      </c>
      <c r="U14" s="6">
        <v>10</v>
      </c>
      <c r="V14" s="5">
        <v>6</v>
      </c>
      <c r="W14" s="6">
        <f t="shared" si="6"/>
        <v>14</v>
      </c>
      <c r="X14" s="6">
        <f t="shared" si="6"/>
        <v>13</v>
      </c>
      <c r="Y14" s="6">
        <f t="shared" si="6"/>
        <v>8</v>
      </c>
      <c r="Z14" s="6">
        <f t="shared" si="6"/>
        <v>3</v>
      </c>
      <c r="AA14" s="6">
        <f t="shared" si="6"/>
        <v>7</v>
      </c>
      <c r="AB14" s="6">
        <f t="shared" si="6"/>
        <v>7</v>
      </c>
      <c r="AC14" s="6">
        <f t="shared" si="6"/>
        <v>7</v>
      </c>
      <c r="AD14" s="6">
        <f t="shared" si="6"/>
        <v>5</v>
      </c>
      <c r="AE14" s="6">
        <f t="shared" si="6"/>
        <v>5</v>
      </c>
      <c r="AF14" s="6">
        <v>12</v>
      </c>
      <c r="AG14" s="6">
        <f t="shared" si="6"/>
        <v>6</v>
      </c>
      <c r="AH14" s="6">
        <f t="shared" si="6"/>
        <v>5</v>
      </c>
      <c r="AI14" s="6">
        <f t="shared" si="6"/>
        <v>7</v>
      </c>
      <c r="AJ14" s="6">
        <f t="shared" si="6"/>
        <v>4</v>
      </c>
      <c r="AK14" s="6">
        <f t="shared" si="6"/>
        <v>3</v>
      </c>
      <c r="AL14" s="6">
        <f t="shared" si="6"/>
        <v>11</v>
      </c>
      <c r="AM14" s="6">
        <f t="shared" si="6"/>
        <v>4</v>
      </c>
      <c r="AN14" s="6">
        <v>7</v>
      </c>
      <c r="AO14" s="6">
        <f t="shared" si="6"/>
        <v>3</v>
      </c>
      <c r="AP14" s="5">
        <v>9</v>
      </c>
      <c r="AQ14" s="6">
        <f t="shared" si="6"/>
        <v>3</v>
      </c>
      <c r="AR14" s="6">
        <f t="shared" si="6"/>
        <v>5</v>
      </c>
      <c r="AS14" s="6">
        <f t="shared" si="6"/>
        <v>4</v>
      </c>
      <c r="AT14" s="6">
        <f t="shared" si="6"/>
        <v>5</v>
      </c>
      <c r="AU14" s="6">
        <f t="shared" si="6"/>
        <v>6</v>
      </c>
      <c r="AV14" s="6">
        <f t="shared" si="6"/>
        <v>8</v>
      </c>
      <c r="AW14" s="6">
        <f t="shared" si="6"/>
        <v>6</v>
      </c>
      <c r="AX14" s="6">
        <f t="shared" si="6"/>
        <v>5</v>
      </c>
      <c r="AY14" s="6">
        <f t="shared" si="6"/>
        <v>3</v>
      </c>
      <c r="AZ14" s="6">
        <f t="shared" si="6"/>
        <v>3</v>
      </c>
      <c r="BA14" s="6">
        <f t="shared" si="6"/>
        <v>3</v>
      </c>
      <c r="BB14" s="6">
        <f t="shared" si="6"/>
        <v>1</v>
      </c>
      <c r="BC14" s="6">
        <f t="shared" si="6"/>
        <v>3</v>
      </c>
      <c r="BD14" s="6">
        <f t="shared" si="6"/>
        <v>5</v>
      </c>
      <c r="BE14" s="5">
        <v>7</v>
      </c>
      <c r="BF14" s="5">
        <v>9</v>
      </c>
      <c r="BG14" s="5">
        <v>4</v>
      </c>
      <c r="BH14" s="6">
        <f t="shared" si="6"/>
        <v>4</v>
      </c>
      <c r="BI14" s="5">
        <v>4</v>
      </c>
      <c r="BJ14" s="6">
        <f t="shared" si="6"/>
        <v>4</v>
      </c>
      <c r="BK14" s="6">
        <v>7</v>
      </c>
      <c r="BL14" s="6">
        <v>5</v>
      </c>
      <c r="BM14" s="6">
        <f t="shared" si="6"/>
        <v>4</v>
      </c>
      <c r="BN14" s="6">
        <f t="shared" si="6"/>
        <v>1</v>
      </c>
      <c r="BO14" s="5">
        <f t="shared" si="6"/>
        <v>11</v>
      </c>
      <c r="BP14" s="6">
        <f t="shared" ref="BP14:CE14" si="7">+BP13</f>
        <v>5</v>
      </c>
      <c r="BQ14" s="5">
        <v>8</v>
      </c>
      <c r="BR14" s="6">
        <f t="shared" si="7"/>
        <v>3</v>
      </c>
      <c r="BS14" s="5">
        <v>5</v>
      </c>
      <c r="BT14" s="6">
        <f t="shared" si="7"/>
        <v>3</v>
      </c>
      <c r="BU14" s="6">
        <f t="shared" si="7"/>
        <v>3</v>
      </c>
      <c r="BV14" s="6">
        <v>5</v>
      </c>
      <c r="BW14" s="6">
        <f t="shared" si="7"/>
        <v>1</v>
      </c>
      <c r="BX14" s="5">
        <v>3</v>
      </c>
      <c r="BY14" s="6">
        <v>2</v>
      </c>
      <c r="BZ14" s="5">
        <f t="shared" si="7"/>
        <v>4</v>
      </c>
      <c r="CA14" s="6">
        <f t="shared" si="7"/>
        <v>6</v>
      </c>
      <c r="CB14" s="5">
        <f t="shared" si="7"/>
        <v>5</v>
      </c>
      <c r="CC14" s="6">
        <f t="shared" si="7"/>
        <v>3</v>
      </c>
      <c r="CD14" s="6">
        <f t="shared" si="7"/>
        <v>3</v>
      </c>
      <c r="CE14" s="6">
        <f t="shared" si="7"/>
        <v>5</v>
      </c>
    </row>
  </sheetData>
  <phoneticPr fontId="5" type="noConversion"/>
  <pageMargins left="0.75" right="0.75" top="1" bottom="1" header="0" footer="0"/>
  <pageSetup paperSize="15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8</vt:i4>
      </vt:variant>
    </vt:vector>
  </HeadingPairs>
  <TitlesOfParts>
    <vt:vector size="31" baseType="lpstr">
      <vt:lpstr>MENU</vt:lpstr>
      <vt:lpstr>C1 Diputaciones 1953-2022</vt:lpstr>
      <vt:lpstr>G1</vt:lpstr>
      <vt:lpstr>C2 MUJERES ELECTAS</vt:lpstr>
      <vt:lpstr>C3 MUJERES ELECTAS %</vt:lpstr>
      <vt:lpstr>C4 </vt:lpstr>
      <vt:lpstr>G2</vt:lpstr>
      <vt:lpstr>G3</vt:lpstr>
      <vt:lpstr>C5</vt:lpstr>
      <vt:lpstr>G4</vt:lpstr>
      <vt:lpstr>G5</vt:lpstr>
      <vt:lpstr>C6</vt:lpstr>
      <vt:lpstr>G6</vt:lpstr>
      <vt:lpstr>G7</vt:lpstr>
      <vt:lpstr>G8</vt:lpstr>
      <vt:lpstr>C7</vt:lpstr>
      <vt:lpstr>G9</vt:lpstr>
      <vt:lpstr>G10</vt:lpstr>
      <vt:lpstr>C6 PUESTOS</vt:lpstr>
      <vt:lpstr>1986</vt:lpstr>
      <vt:lpstr>1990</vt:lpstr>
      <vt:lpstr>1994</vt:lpstr>
      <vt:lpstr>1998</vt:lpstr>
      <vt:lpstr>'C4 '!Área_de_impresión</vt:lpstr>
      <vt:lpstr>'C6'!Área_de_impresión</vt:lpstr>
      <vt:lpstr>'C7'!Área_de_impresión</vt:lpstr>
      <vt:lpstr>'C4 '!Print_Area</vt:lpstr>
      <vt:lpstr>'C5'!Print_Area</vt:lpstr>
      <vt:lpstr>'C6'!Print_Area</vt:lpstr>
      <vt:lpstr>'C6 PUESTOS'!Print_Area</vt:lpstr>
      <vt:lpstr>'C7'!Print_Area</vt:lpstr>
    </vt:vector>
  </TitlesOfParts>
  <Company>Tribunal Supremo de Elecciones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Eladio Ramírez Campos</dc:creator>
  <cp:lastModifiedBy>Juan Eladio Ramirez Campos</cp:lastModifiedBy>
  <cp:lastPrinted>2024-05-17T15:36:44Z</cp:lastPrinted>
  <dcterms:created xsi:type="dcterms:W3CDTF">2008-06-16T15:50:46Z</dcterms:created>
  <dcterms:modified xsi:type="dcterms:W3CDTF">2024-11-05T15:30:47Z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eaf7bb-e515-4845-b586-8033df2efe99_Enabled">
    <vt:lpwstr>true</vt:lpwstr>
  </property>
  <property fmtid="{D5CDD505-2E9C-101B-9397-08002B2CF9AE}" pid="3" name="MSIP_Label_b0eaf7bb-e515-4845-b586-8033df2efe99_SetDate">
    <vt:lpwstr>2024-04-22T19:11:32Z</vt:lpwstr>
  </property>
  <property fmtid="{D5CDD505-2E9C-101B-9397-08002B2CF9AE}" pid="4" name="MSIP_Label_b0eaf7bb-e515-4845-b586-8033df2efe99_Method">
    <vt:lpwstr>Privileged</vt:lpwstr>
  </property>
  <property fmtid="{D5CDD505-2E9C-101B-9397-08002B2CF9AE}" pid="5" name="MSIP_Label_b0eaf7bb-e515-4845-b586-8033df2efe99_Name">
    <vt:lpwstr>defa4170-0d19-0005-0001-bc88714345d2</vt:lpwstr>
  </property>
  <property fmtid="{D5CDD505-2E9C-101B-9397-08002B2CF9AE}" pid="6" name="MSIP_Label_b0eaf7bb-e515-4845-b586-8033df2efe99_SiteId">
    <vt:lpwstr>449811d4-39a1-4277-b904-104c4c76f635</vt:lpwstr>
  </property>
  <property fmtid="{D5CDD505-2E9C-101B-9397-08002B2CF9AE}" pid="7" name="MSIP_Label_b0eaf7bb-e515-4845-b586-8033df2efe99_ActionId">
    <vt:lpwstr>92c15daf-df3d-4a18-8a7d-4604d276cded</vt:lpwstr>
  </property>
  <property fmtid="{D5CDD505-2E9C-101B-9397-08002B2CF9AE}" pid="8" name="MSIP_Label_b0eaf7bb-e515-4845-b586-8033df2efe99_ContentBits">
    <vt:lpwstr>0</vt:lpwstr>
  </property>
</Properties>
</file>